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767" activeTab="1"/>
  </bookViews>
  <sheets>
    <sheet name="Overzicht tarieven" sheetId="17" r:id="rId1"/>
    <sheet name="Var Kosten Vracht 2018" sheetId="11" r:id="rId2"/>
    <sheet name="CBS Brandstofkosten" sheetId="5" r:id="rId3"/>
    <sheet name="CPI CBS" sheetId="15" r:id="rId4"/>
    <sheet name="CBS Km 2018" sheetId="14" r:id="rId5"/>
    <sheet name="Verdeling wegtypen PBL" sheetId="4" r:id="rId6"/>
    <sheet name="Kostenbarometer16" sheetId="16" r:id="rId7"/>
    <sheet name="Personenautos" sheetId="13" r:id="rId8"/>
    <sheet name="Blad1" sheetId="18" r:id="rId9"/>
  </sheets>
  <externalReferences>
    <externalReference r:id="rId10"/>
  </externalReferences>
  <definedNames>
    <definedName name="_xlnm.Print_Area" localSheetId="0">'Overzicht tarieven'!$B$1:$G$48</definedName>
    <definedName name="_xlnm.Print_Area" localSheetId="1">'Var Kosten Vracht 2018'!$A$1:$H$54</definedName>
    <definedName name="_xlnm.Print_Area" localSheetId="5">'Verdeling wegtypen PBL'!$A$2:$X$44</definedName>
  </definedNames>
  <calcPr calcId="145621"/>
</workbook>
</file>

<file path=xl/calcChain.xml><?xml version="1.0" encoding="utf-8"?>
<calcChain xmlns="http://schemas.openxmlformats.org/spreadsheetml/2006/main">
  <c r="F26" i="18" l="1"/>
  <c r="H21" i="18"/>
  <c r="J21" i="18" s="1"/>
  <c r="F21" i="18"/>
  <c r="F15" i="18"/>
  <c r="H14" i="18"/>
  <c r="H15" i="18" s="1"/>
  <c r="J15" i="18" s="1"/>
  <c r="H13" i="18"/>
  <c r="H20" i="18"/>
  <c r="H19" i="18"/>
  <c r="H25" i="18"/>
  <c r="H24" i="18"/>
  <c r="H26" i="18" s="1"/>
  <c r="J26" i="18" s="1"/>
  <c r="F30" i="17" l="1"/>
  <c r="G30" i="17"/>
  <c r="E30" i="17"/>
  <c r="F29" i="17"/>
  <c r="G29" i="17"/>
  <c r="E29" i="17"/>
  <c r="B14" i="17"/>
  <c r="B15" i="17"/>
  <c r="C15" i="17"/>
  <c r="G15" i="17"/>
  <c r="B16" i="17"/>
  <c r="C16" i="17"/>
  <c r="G16" i="17"/>
  <c r="B17" i="17"/>
  <c r="C17" i="17"/>
  <c r="G17" i="17"/>
  <c r="B18" i="17"/>
  <c r="G18" i="17"/>
  <c r="B20" i="17"/>
  <c r="F21" i="17"/>
  <c r="C22" i="17"/>
  <c r="E22" i="17"/>
  <c r="F22" i="17"/>
  <c r="G22" i="17"/>
  <c r="B23" i="17"/>
  <c r="C23" i="17"/>
  <c r="F23" i="17"/>
  <c r="G23" i="17"/>
  <c r="B24" i="17"/>
  <c r="C24" i="17"/>
  <c r="F24" i="17"/>
  <c r="G24" i="17"/>
  <c r="B25" i="17"/>
  <c r="C25" i="17"/>
  <c r="F25" i="17"/>
  <c r="G25" i="17"/>
  <c r="B5" i="17"/>
  <c r="G5" i="17"/>
  <c r="E6" i="17"/>
  <c r="E28" i="17" s="1"/>
  <c r="F6" i="17"/>
  <c r="F28" i="17" s="1"/>
  <c r="G6" i="17"/>
  <c r="G28" i="17" s="1"/>
  <c r="B32" i="17"/>
  <c r="B33" i="17"/>
  <c r="C33" i="17"/>
  <c r="D33" i="17"/>
  <c r="E33" i="17"/>
  <c r="F33" i="17"/>
  <c r="C34" i="17"/>
  <c r="D34" i="17"/>
  <c r="E34" i="17"/>
  <c r="F34" i="17"/>
  <c r="B7" i="17"/>
  <c r="E7" i="17"/>
  <c r="F7" i="17"/>
  <c r="G7" i="17"/>
  <c r="B35" i="17"/>
  <c r="C35" i="17"/>
  <c r="D35" i="17"/>
  <c r="E35" i="17"/>
  <c r="F35" i="17"/>
  <c r="B8" i="17"/>
  <c r="E8" i="17"/>
  <c r="F8" i="17"/>
  <c r="B36" i="17"/>
  <c r="C36" i="17"/>
  <c r="D36" i="17"/>
  <c r="E36" i="17"/>
  <c r="F36" i="17"/>
  <c r="B9" i="17"/>
  <c r="E9" i="17"/>
  <c r="F9" i="17"/>
  <c r="G9" i="17"/>
  <c r="B37" i="17"/>
  <c r="C37" i="17"/>
  <c r="D37" i="17"/>
  <c r="E37" i="17"/>
  <c r="F37" i="17"/>
  <c r="B39" i="17"/>
  <c r="B41" i="17"/>
  <c r="B42" i="17"/>
  <c r="B43" i="17"/>
  <c r="B46" i="17"/>
  <c r="B47" i="17"/>
  <c r="B24" i="14" l="1"/>
  <c r="B25" i="14"/>
  <c r="B26" i="14"/>
  <c r="B27" i="14"/>
  <c r="B23" i="14"/>
  <c r="B31" i="14"/>
  <c r="B32" i="14"/>
  <c r="B30" i="14"/>
  <c r="G40" i="11"/>
  <c r="F40" i="11"/>
  <c r="E40" i="11"/>
  <c r="G26" i="11" l="1"/>
  <c r="J13" i="11"/>
  <c r="J10" i="11"/>
  <c r="F15" i="11"/>
  <c r="X5" i="5"/>
  <c r="X6" i="5"/>
  <c r="X4" i="5"/>
  <c r="E32" i="14"/>
  <c r="D14" i="11" s="1"/>
  <c r="E31" i="14"/>
  <c r="D13" i="11" s="1"/>
  <c r="I13" i="11" s="1"/>
  <c r="E30" i="14"/>
  <c r="D12" i="11" s="1"/>
  <c r="J12" i="11" s="1"/>
  <c r="D32" i="14"/>
  <c r="D11" i="11" s="1"/>
  <c r="D31" i="14"/>
  <c r="D10" i="11" s="1"/>
  <c r="M10" i="11" s="1"/>
  <c r="C31" i="14"/>
  <c r="C36" i="14" s="1"/>
  <c r="D30" i="14"/>
  <c r="H12" i="14"/>
  <c r="H13" i="14"/>
  <c r="H14" i="14"/>
  <c r="H15" i="14"/>
  <c r="C13" i="14"/>
  <c r="C14" i="14"/>
  <c r="C15" i="14"/>
  <c r="G28" i="11"/>
  <c r="G27" i="11"/>
  <c r="G15" i="15"/>
  <c r="H15" i="15" s="1"/>
  <c r="I15" i="15" s="1"/>
  <c r="J15" i="15" s="1"/>
  <c r="K15" i="15" s="1"/>
  <c r="L15" i="15" s="1"/>
  <c r="M15" i="15" s="1"/>
  <c r="M14" i="15"/>
  <c r="L14" i="15"/>
  <c r="K14" i="15"/>
  <c r="J14" i="15"/>
  <c r="I14" i="15"/>
  <c r="H14" i="15"/>
  <c r="G14" i="15"/>
  <c r="F14" i="15"/>
  <c r="E14" i="15"/>
  <c r="G6" i="15"/>
  <c r="N4" i="15"/>
  <c r="H6" i="15"/>
  <c r="I6" i="15" s="1"/>
  <c r="J6" i="15" s="1"/>
  <c r="E5" i="15"/>
  <c r="F5" i="15"/>
  <c r="G5" i="15"/>
  <c r="H5" i="15"/>
  <c r="M4" i="15"/>
  <c r="M5" i="15" s="1"/>
  <c r="L4" i="15"/>
  <c r="L5" i="15" s="1"/>
  <c r="K4" i="15"/>
  <c r="K5" i="15" s="1"/>
  <c r="J4" i="15"/>
  <c r="J5" i="15" s="1"/>
  <c r="I4" i="15"/>
  <c r="I5" i="15" s="1"/>
  <c r="C12" i="14"/>
  <c r="H11" i="14"/>
  <c r="C11" i="14"/>
  <c r="E23" i="14" s="1"/>
  <c r="H10" i="14"/>
  <c r="C10" i="14"/>
  <c r="E22" i="14" s="1"/>
  <c r="H9" i="14"/>
  <c r="C9" i="14"/>
  <c r="D21" i="14" s="1"/>
  <c r="H8" i="14"/>
  <c r="C8" i="14"/>
  <c r="C20" i="14" s="1"/>
  <c r="H7" i="14"/>
  <c r="C7" i="14"/>
  <c r="E19" i="14" s="1"/>
  <c r="H6" i="14"/>
  <c r="C6" i="14"/>
  <c r="E18" i="14" s="1"/>
  <c r="C25" i="14" l="1"/>
  <c r="D25" i="14"/>
  <c r="E25" i="14"/>
  <c r="C24" i="14"/>
  <c r="D24" i="14"/>
  <c r="E24" i="14"/>
  <c r="C26" i="14"/>
  <c r="D26" i="14"/>
  <c r="E26" i="14"/>
  <c r="D27" i="14"/>
  <c r="C27" i="14"/>
  <c r="E27" i="14"/>
  <c r="E33" i="14"/>
  <c r="C30" i="14"/>
  <c r="C35" i="14" s="1"/>
  <c r="D9" i="11"/>
  <c r="D15" i="11" s="1"/>
  <c r="I10" i="11"/>
  <c r="J17" i="15"/>
  <c r="J16" i="15"/>
  <c r="K6" i="15"/>
  <c r="J8" i="15"/>
  <c r="J7" i="15"/>
  <c r="D36" i="14"/>
  <c r="E36" i="14"/>
  <c r="E35" i="14"/>
  <c r="D35" i="14"/>
  <c r="C19" i="14"/>
  <c r="D20" i="14"/>
  <c r="E21" i="14"/>
  <c r="C23" i="14"/>
  <c r="C18" i="14"/>
  <c r="D19" i="14"/>
  <c r="E20" i="14"/>
  <c r="C22" i="14"/>
  <c r="D23" i="14"/>
  <c r="C32" i="14"/>
  <c r="C37" i="14" s="1"/>
  <c r="D33" i="14"/>
  <c r="D18" i="14"/>
  <c r="C21" i="14"/>
  <c r="D22" i="14"/>
  <c r="B45" i="11"/>
  <c r="B44" i="11"/>
  <c r="B43" i="11"/>
  <c r="F5" i="11"/>
  <c r="P11" i="11"/>
  <c r="M13" i="11"/>
  <c r="P14" i="11"/>
  <c r="J9" i="11" l="1"/>
  <c r="J18" i="11" s="1"/>
  <c r="P20" i="11"/>
  <c r="K17" i="15"/>
  <c r="K16" i="15"/>
  <c r="L6" i="15"/>
  <c r="K8" i="15"/>
  <c r="K7" i="15"/>
  <c r="C33" i="14"/>
  <c r="D37" i="14"/>
  <c r="E37" i="14"/>
  <c r="M19" i="11"/>
  <c r="F3" i="13"/>
  <c r="F4" i="13"/>
  <c r="F5" i="13"/>
  <c r="F6" i="13"/>
  <c r="C3" i="13"/>
  <c r="C6" i="13" s="1"/>
  <c r="L17" i="15" l="1"/>
  <c r="L16" i="15"/>
  <c r="M6" i="15"/>
  <c r="L8" i="15"/>
  <c r="L7" i="15"/>
  <c r="C4" i="13"/>
  <c r="C5" i="13"/>
  <c r="M17" i="15" l="1"/>
  <c r="M16" i="15"/>
  <c r="M8" i="15"/>
  <c r="M7" i="15"/>
  <c r="F9" i="11"/>
  <c r="K68" i="11"/>
  <c r="K67" i="11"/>
  <c r="K66" i="11"/>
  <c r="D62" i="11"/>
  <c r="D61" i="11"/>
  <c r="D60" i="11"/>
  <c r="E14" i="11"/>
  <c r="E13" i="11"/>
  <c r="E12" i="11"/>
  <c r="E11" i="11"/>
  <c r="E10" i="11"/>
  <c r="E9" i="11"/>
  <c r="E15" i="11" l="1"/>
  <c r="G15" i="11" s="1"/>
  <c r="G21" i="11" s="1"/>
  <c r="J43" i="11"/>
  <c r="F10" i="11"/>
  <c r="J44" i="11" s="1"/>
  <c r="G9" i="11"/>
  <c r="I9" i="11" s="1"/>
  <c r="G10" i="11" l="1"/>
  <c r="L10" i="11" s="1"/>
  <c r="F11" i="11"/>
  <c r="J45" i="11" s="1"/>
  <c r="K45" i="11" s="1"/>
  <c r="K44" i="11"/>
  <c r="E42" i="11" s="1"/>
  <c r="K43" i="11"/>
  <c r="E41" i="11" s="1"/>
  <c r="G11" i="11"/>
  <c r="O11" i="11" s="1"/>
  <c r="F12" i="11" l="1"/>
  <c r="L43" i="11" s="1"/>
  <c r="F13" i="11"/>
  <c r="L44" i="11" s="1"/>
  <c r="G12" i="11"/>
  <c r="I12" i="11" s="1"/>
  <c r="I18" i="11" s="1"/>
  <c r="K18" i="11" s="1"/>
  <c r="G18" i="11" s="1"/>
  <c r="G33" i="11" s="1"/>
  <c r="D43" i="11" s="1"/>
  <c r="N6" i="5"/>
  <c r="N5" i="5"/>
  <c r="N4" i="5"/>
  <c r="F14" i="11" l="1"/>
  <c r="G13" i="11"/>
  <c r="L13" i="11" s="1"/>
  <c r="L19" i="11" s="1"/>
  <c r="N19" i="11" s="1"/>
  <c r="G14" i="11" l="1"/>
  <c r="O14" i="11" s="1"/>
  <c r="O20" i="11" s="1"/>
  <c r="Q20" i="11" s="1"/>
  <c r="L45" i="11"/>
  <c r="G19" i="11"/>
  <c r="G34" i="11" s="1"/>
  <c r="G20" i="11" l="1"/>
  <c r="M45" i="11"/>
  <c r="M43" i="11"/>
  <c r="F41" i="11" s="1"/>
  <c r="M44" i="11"/>
  <c r="F42" i="11" s="1"/>
  <c r="D44" i="11"/>
  <c r="D45" i="11" l="1"/>
  <c r="F45" i="11" s="1"/>
  <c r="F44" i="11" s="1"/>
  <c r="G35" i="11"/>
  <c r="S5" i="5"/>
  <c r="S6" i="5"/>
  <c r="S4" i="5"/>
  <c r="G45" i="11" l="1"/>
  <c r="G43" i="11" s="1"/>
  <c r="F43" i="11"/>
  <c r="E45" i="11"/>
  <c r="E43" i="11" l="1"/>
  <c r="E44" i="11"/>
  <c r="G44" i="11"/>
  <c r="G8" i="17" s="1"/>
</calcChain>
</file>

<file path=xl/sharedStrings.xml><?xml version="1.0" encoding="utf-8"?>
<sst xmlns="http://schemas.openxmlformats.org/spreadsheetml/2006/main" count="403" uniqueCount="218">
  <si>
    <t>Bron</t>
  </si>
  <si>
    <t>KM trekkers NL incl buitenlanders</t>
  </si>
  <si>
    <t>KM Vrachtwagens NL incl buitenlanders</t>
  </si>
  <si>
    <t>CBS Verkeersprestaties motorvoertuigen; kilometers, voertuigsoort, grondgebied</t>
  </si>
  <si>
    <t>Versie 28-10-2014</t>
  </si>
  <si>
    <t>http://statline.cbs.nl/StatWeb/publication/?VW=T&amp;DM=SLNL&amp;PA=80302NED&amp;LA=NL</t>
  </si>
  <si>
    <t>x mln</t>
  </si>
  <si>
    <t>Personenauto's</t>
  </si>
  <si>
    <t xml:space="preserve">Jaar </t>
  </si>
  <si>
    <t>DATA</t>
  </si>
  <si>
    <t xml:space="preserve">KM vracht  totaal </t>
  </si>
  <si>
    <t>Grand Totaal</t>
  </si>
  <si>
    <t>Verdeling Vrachtauto versus trekker</t>
  </si>
  <si>
    <t>Table 1.12  Share of road types in vehicle kilometres</t>
  </si>
  <si>
    <t>1)</t>
  </si>
  <si>
    <t>Fuel type</t>
  </si>
  <si>
    <t>Vehicle age</t>
  </si>
  <si>
    <t>urban</t>
  </si>
  <si>
    <t>rural</t>
  </si>
  <si>
    <t>motor</t>
  </si>
  <si>
    <t>areas</t>
  </si>
  <si>
    <t>roads</t>
  </si>
  <si>
    <t>ways</t>
  </si>
  <si>
    <t>WT1</t>
  </si>
  <si>
    <t>WT2</t>
  </si>
  <si>
    <t>WT3</t>
  </si>
  <si>
    <t>years</t>
  </si>
  <si>
    <t>%</t>
  </si>
  <si>
    <t>Passenger car</t>
  </si>
  <si>
    <t>Petrol</t>
  </si>
  <si>
    <t>9 and older</t>
  </si>
  <si>
    <t>6-8</t>
  </si>
  <si>
    <t>3-5</t>
  </si>
  <si>
    <t>0-2</t>
  </si>
  <si>
    <t>Total</t>
  </si>
  <si>
    <t>Diesel</t>
  </si>
  <si>
    <t>LPG</t>
  </si>
  <si>
    <t>Delivery van</t>
  </si>
  <si>
    <t>Lorry</t>
  </si>
  <si>
    <t>Road tractor</t>
  </si>
  <si>
    <t>Bus</t>
  </si>
  <si>
    <t>Spec. Purp. Veh.</t>
  </si>
  <si>
    <t>Motorcycle</t>
  </si>
  <si>
    <t>Moped</t>
  </si>
  <si>
    <t>N.B. WT1 = urban areas; WT2 = rural roads; WT3 =  motorways</t>
  </si>
  <si>
    <t>1) The figures are based on:</t>
  </si>
  <si>
    <t>- CBS data about road use in the Netherlands (1990-1995)</t>
  </si>
  <si>
    <t>- A survey carried out by Goudappel &amp; Coffeng for the Dutch Emission Registration:</t>
  </si>
  <si>
    <t>Onderzoek naar de wegtypeverdeling en samenstelling van het wegverkeer</t>
  </si>
  <si>
    <t>Vrachtwagens</t>
  </si>
  <si>
    <t>Trekkers</t>
  </si>
  <si>
    <t>BRON: pbl-2014-methods-for-calculating-the-emissions-of-transport-in-the-netherlands</t>
  </si>
  <si>
    <t>Invoerdata ten behoeve van Qblok3 voor Basisjaar 2014</t>
  </si>
  <si>
    <t>OnderwerpenPas de indeling van de tabel aan. Verplaats variabele naar kolommen.</t>
  </si>
  <si>
    <t>Autobrandstoffen</t>
  </si>
  <si>
    <t>Benzine Euro95</t>
  </si>
  <si>
    <t>http://statline.cbs.nl/Statweb/publication/?DM=SLNL&amp;PA=80346ned&amp;D1=0-2&amp;D2=a&amp;VW=T</t>
  </si>
  <si>
    <t>Brandstofconsumentenprijzen per liter (incl BTW)</t>
  </si>
  <si>
    <t>Excl BTW</t>
  </si>
  <si>
    <t>% trekkers</t>
  </si>
  <si>
    <t>% vrachtwagens</t>
  </si>
  <si>
    <t>Stad</t>
  </si>
  <si>
    <t>Overig OWN</t>
  </si>
  <si>
    <t>HWN (auto)snelwegen)</t>
  </si>
  <si>
    <t>Verdeling over Vracht en Trekkers per wegtype</t>
  </si>
  <si>
    <t>Totaal vracht</t>
  </si>
  <si>
    <t>HWN</t>
  </si>
  <si>
    <t>Vracht</t>
  </si>
  <si>
    <t>lit/km</t>
  </si>
  <si>
    <t>kosten/km</t>
  </si>
  <si>
    <t>CBS/PBL</t>
  </si>
  <si>
    <t>km*mln</t>
  </si>
  <si>
    <t>lit*mln</t>
  </si>
  <si>
    <t>excl BTW</t>
  </si>
  <si>
    <t>Brandstof</t>
  </si>
  <si>
    <t>Verdeling CBS/PBL</t>
  </si>
  <si>
    <t>OWN</t>
  </si>
  <si>
    <t>Significance 2015</t>
  </si>
  <si>
    <t>Vracht + Trekkers</t>
  </si>
  <si>
    <t>som kosten x mln</t>
  </si>
  <si>
    <t>Prestatie</t>
  </si>
  <si>
    <t>Gebruik</t>
  </si>
  <si>
    <t>Som verbruik</t>
  </si>
  <si>
    <t>prijs/lit</t>
  </si>
  <si>
    <t>som prestatie x mln</t>
  </si>
  <si>
    <t>___________+</t>
  </si>
  <si>
    <t>Incl BTW</t>
  </si>
  <si>
    <t>Bron notitie</t>
  </si>
  <si>
    <t>http://www.hr-kiosk.nl/hoofdstuk/vervoer/reiskosten/belasting-op-autobrandstof-accijns-en-btw</t>
  </si>
  <si>
    <t>BTW ook over accijns !!!</t>
  </si>
  <si>
    <t>Verdeling totaal</t>
  </si>
  <si>
    <t>Onderzoek naar de wegtype-verdeling en samenstelling van het wegverkeer (Brink 2010)</t>
  </si>
  <si>
    <t>Verdeling CBS/PBL komt overeeen</t>
  </si>
  <si>
    <t>gewogen naar verkeersprestatie</t>
  </si>
  <si>
    <t>Zwaar</t>
  </si>
  <si>
    <t>Middel</t>
  </si>
  <si>
    <t>Gemiddelde Brandstoffen</t>
  </si>
  <si>
    <t>zie tabel</t>
  </si>
  <si>
    <t>Autokosten 2014</t>
  </si>
  <si>
    <t>gewichten verkeers prestatie</t>
  </si>
  <si>
    <t xml:space="preserve">Gemiddeld </t>
  </si>
  <si>
    <t>Buitenwegen</t>
  </si>
  <si>
    <t>Autosnelwegen</t>
  </si>
  <si>
    <t>Personenautos</t>
  </si>
  <si>
    <t>L3</t>
  </si>
  <si>
    <t>L2</t>
  </si>
  <si>
    <t>Wegtype</t>
  </si>
  <si>
    <t>Verhouding</t>
  </si>
  <si>
    <t>peiljaar 2018</t>
  </si>
  <si>
    <t>brandstof</t>
  </si>
  <si>
    <t>BTW:</t>
  </si>
  <si>
    <t>Dieselprijs:</t>
  </si>
  <si>
    <t>Licht*</t>
  </si>
  <si>
    <t>Jaarmutatie consumentenprijsindex; vanaf 1963</t>
  </si>
  <si>
    <t>Onderwerpen</t>
  </si>
  <si>
    <t>Jaarmutatie CPI</t>
  </si>
  <si>
    <t>Perioden</t>
  </si>
  <si>
    <t>2014</t>
  </si>
  <si>
    <t>Per jaar</t>
  </si>
  <si>
    <t>2015</t>
  </si>
  <si>
    <t>Factor</t>
  </si>
  <si>
    <t>2016 juli</t>
  </si>
  <si>
    <t>Cumulatief</t>
  </si>
  <si>
    <t>2016 augustus</t>
  </si>
  <si>
    <t>2016 september</t>
  </si>
  <si>
    <t>Index2014=100</t>
  </si>
  <si>
    <t>2016 oktober</t>
  </si>
  <si>
    <t>2016 november</t>
  </si>
  <si>
    <t>2016 december</t>
  </si>
  <si>
    <t>2016</t>
  </si>
  <si>
    <t>2017 januari</t>
  </si>
  <si>
    <t>2017 februari</t>
  </si>
  <si>
    <t>2017 maart</t>
  </si>
  <si>
    <t>2017 april</t>
  </si>
  <si>
    <t>2017 mei</t>
  </si>
  <si>
    <t>2017 juni</t>
  </si>
  <si>
    <t>2017 juli</t>
  </si>
  <si>
    <t>2017 augustus</t>
  </si>
  <si>
    <t>2017 september</t>
  </si>
  <si>
    <t>2017 oktober</t>
  </si>
  <si>
    <t>2017 november</t>
  </si>
  <si>
    <t>2017 december</t>
  </si>
  <si>
    <t>2017</t>
  </si>
  <si>
    <t>2018 januari</t>
  </si>
  <si>
    <t>2018 februari</t>
  </si>
  <si>
    <t>2018 maart</t>
  </si>
  <si>
    <t>2018 april</t>
  </si>
  <si>
    <t>2018 mei</t>
  </si>
  <si>
    <t>2018 juni</t>
  </si>
  <si>
    <t>2018 juli</t>
  </si>
  <si>
    <t>2018 augustus</t>
  </si>
  <si>
    <t>2018 september</t>
  </si>
  <si>
    <t>2018 oktober</t>
  </si>
  <si>
    <t>2018 november</t>
  </si>
  <si>
    <t>2018 december</t>
  </si>
  <si>
    <t>2018</t>
  </si>
  <si>
    <t>2019 januari</t>
  </si>
  <si>
    <t>2019 februari*</t>
  </si>
  <si>
    <t>Onderhoud vervoermiddelen</t>
  </si>
  <si>
    <t>All cat</t>
  </si>
  <si>
    <t>2011-2018</t>
  </si>
  <si>
    <t>CPI Onderhoud vervoermiddelen</t>
  </si>
  <si>
    <t>CBS Statline</t>
  </si>
  <si>
    <t>Bron: https://statline.cbs.nl/Statweb/publication/?DM=SLNL&amp;PA=83131NED&amp;D1=0,4&amp;D2=0,213&amp;D3=194,207,220,233,246,259,272,285,298&amp;HDR=T&amp;STB=G1,G2&amp;VW=T</t>
  </si>
  <si>
    <t>https://statline.cbs.nl/Statweb/publication/?DM=SLNL&amp;PA=83131NED&amp;D1=0,4&amp;D2=0,213&amp;D3=194,207,220,233,246,259,272,285,298&amp;HDR=T&amp;STB=G1,G2&amp;VW=T</t>
  </si>
  <si>
    <t>Brandstofkosten per kilometer categorie zwaar</t>
  </si>
  <si>
    <t>Overige variabele kosten vracht zwaar (Significance 2015, Basgoed Basisjaar 2011)</t>
  </si>
  <si>
    <t>Factor verbruik stedelijk/HWN</t>
  </si>
  <si>
    <t>Factor verbruik OWN/HWN</t>
  </si>
  <si>
    <t>Totaal variabele kosten vracht zwaar</t>
  </si>
  <si>
    <t>_______+</t>
  </si>
  <si>
    <t>Totale variabele (km) kosten vracht qblok categorien</t>
  </si>
  <si>
    <t>Alle wegen</t>
  </si>
  <si>
    <t>CBS km 2017</t>
  </si>
  <si>
    <t>Pompprijzen motorbrandstoffen; locatie tankstation, brandstofsoort</t>
  </si>
  <si>
    <t>Onderwerp</t>
  </si>
  <si>
    <t>Gemiddelde pompprijs</t>
  </si>
  <si>
    <t>Motorbrandstof</t>
  </si>
  <si>
    <t>euro/liter</t>
  </si>
  <si>
    <t>Bron: Travelcard Nederland BV, CBS</t>
  </si>
  <si>
    <t>EXCL BTW</t>
  </si>
  <si>
    <t xml:space="preserve"> Brandstofkosten per kilometer 2018 vracht weg</t>
  </si>
  <si>
    <t>Berekening gewogen som OWN</t>
  </si>
  <si>
    <t>Berekening gewogen som HWN</t>
  </si>
  <si>
    <t>Verhouding Kvar L1,L2,L3 bron KBM-2016</t>
  </si>
  <si>
    <t>Berekening gewogen som Stad</t>
  </si>
  <si>
    <t>Voor L1 gelden deze facoren zoals die voor personenauto's gelden.</t>
  </si>
  <si>
    <t>INVOER</t>
  </si>
  <si>
    <t>Uitleg: brandstofkosten + overige variabele kosten van L3  HWN is exact berekend</t>
  </si>
  <si>
    <t>De tarieven voor vtg categorien L2 en L1 zijn bepaald o.b.v. verdeling  in Kostenbarometer 16</t>
  </si>
  <si>
    <t>en de verdeling over wegtypen conform de verhouding verbruikscijfers per wegtype.</t>
  </si>
  <si>
    <t>Contact: steunpunt-verkeersprognoses@rws.nl</t>
  </si>
  <si>
    <t>Bron: Rijkswaterstaat, Afdeling Modellen en Applicaties, team verkeer, Rijswijk, maart 2019</t>
  </si>
  <si>
    <t xml:space="preserve"> gem 2018</t>
  </si>
  <si>
    <t>bron: CBS</t>
  </si>
  <si>
    <t>Vaste kosten</t>
  </si>
  <si>
    <t>Variabele kosten</t>
  </si>
  <si>
    <t>Personeelskosten</t>
  </si>
  <si>
    <t>Specifieke vervoerskosten</t>
  </si>
  <si>
    <t>Algemene bedrijfskosten</t>
  </si>
  <si>
    <t>Jaarkilometrage</t>
  </si>
  <si>
    <t>BRON: Kostenbarometer 2016</t>
  </si>
  <si>
    <t>Variabele autokosten verdeeld naar grootte klassen</t>
  </si>
  <si>
    <t>Middel stukgoed</t>
  </si>
  <si>
    <t>Groot stukgoed</t>
  </si>
  <si>
    <t>Voertuigklasse</t>
  </si>
  <si>
    <t>Meest recente jaar: 2015</t>
  </si>
  <si>
    <t>Gemiddelde belading (kg)</t>
  </si>
  <si>
    <t>Totaal prijs per kilometer</t>
  </si>
  <si>
    <t>Klein stukgoed (bestel)</t>
  </si>
  <si>
    <t>Bestelwagens</t>
  </si>
  <si>
    <t>Status: definitief</t>
  </si>
  <si>
    <t>Brandstofkosten vrachtauto's en Bestelauto's voor Qblok4 zichtjaar 2018</t>
  </si>
  <si>
    <t>Verhouding brandstofgebruik tussen wegtype per vtgtype</t>
  </si>
  <si>
    <t>Verhouding KM kosten per vtg categorie KBM2016:</t>
  </si>
  <si>
    <t>* Factor HWN/Overige wegen voor bestelauto's is conform personenauto's</t>
  </si>
  <si>
    <t>Versie 19 juli 2019</t>
  </si>
  <si>
    <t>Totale 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</si>
</sst>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d\-mmm"/>
    <numFmt numFmtId="166" formatCode="&quot; &quot;[$€]&quot; &quot;#,##0.00&quot; &quot;;&quot; &quot;[$€]&quot; &quot;#,##0.00&quot;-&quot;;&quot; &quot;[$€]&quot; -&quot;00&quot; &quot;;&quot; &quot;@&quot; &quot;"/>
    <numFmt numFmtId="167" formatCode="0.0"/>
    <numFmt numFmtId="168" formatCode="_ [$€-413]\ * #,##0.00_ ;_ [$€-413]\ * \-#,##0.00_ ;_ [$€-413]\ * &quot;-&quot;??_ ;_ @_ "/>
    <numFmt numFmtId="169" formatCode="_ * #,##0.0_ ;_ * \-#,##0.0_ ;_ * &quot;-&quot;??_ ;_ @_ "/>
    <numFmt numFmtId="170" formatCode="0.000"/>
    <numFmt numFmtId="171" formatCode="_ &quot;€&quot;\ * #,##0.000_ ;_ &quot;€&quot;\ * \-#,##0.000_ ;_ &quot;€&quot;\ * &quot;-&quot;??_ ;_ @_ "/>
    <numFmt numFmtId="172" formatCode="_ &quot;€&quot;\ * #,##0.0_ ;_ &quot;€&quot;\ * \-#,##0.0_ ;_ &quot;€&quot;\ * &quot;-&quot;??_ ;_ @_ "/>
    <numFmt numFmtId="173" formatCode="_ &quot;€&quot;* #,##0.0000_ ;_ &quot;€&quot;* \-#,##0.0000_ ;_ &quot;€&quot;* &quot;-&quot;??_ ;_ @_ "/>
    <numFmt numFmtId="174" formatCode="0.0%"/>
    <numFmt numFmtId="175" formatCode="0.0000"/>
    <numFmt numFmtId="176" formatCode="_ &quot;€&quot;\ * #,##0.000_ ;_ &quot;€&quot;\ * \-#,##0.000_ ;_ &quot;€&quot;\ * &quot;-&quot;???_ ;_ @_ "/>
    <numFmt numFmtId="177" formatCode="_ * #,##0.000_ ;_ * \-#,##0.000_ ;_ * &quot;-&quot;??_ ;_ @_ "/>
    <numFmt numFmtId="178" formatCode="_ [$€-413]\ * #,##0.0000_ ;_ [$€-413]\ * \-#,##0.0000_ ;_ [$€-413]\ * &quot;-&quot;??_ ;_ @_ "/>
  </numFmts>
  <fonts count="36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rgb="FF0000FF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Times New Roman"/>
      <family val="1"/>
    </font>
    <font>
      <b/>
      <sz val="11"/>
      <color theme="4" tint="-0.249977111117893"/>
      <name val="Calibri"/>
      <family val="2"/>
      <scheme val="minor"/>
    </font>
    <font>
      <sz val="9"/>
      <name val="Verdana"/>
      <family val="2"/>
    </font>
    <font>
      <b/>
      <sz val="9"/>
      <name val="Verdana"/>
      <family val="2"/>
    </font>
    <font>
      <b/>
      <sz val="9"/>
      <color theme="4" tint="-0.249977111117893"/>
      <name val="Verdana"/>
      <family val="2"/>
    </font>
    <font>
      <i/>
      <sz val="9"/>
      <name val="Verdana"/>
      <family val="2"/>
    </font>
    <font>
      <i/>
      <sz val="9"/>
      <color theme="4" tint="-0.249977111117893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sz val="11"/>
      <color indexed="8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  <scheme val="minor"/>
    </font>
    <font>
      <sz val="18"/>
      <name val="Verdana"/>
      <family val="2"/>
    </font>
    <font>
      <sz val="9"/>
      <color theme="0" tint="-0.34998626667073579"/>
      <name val="Verdana"/>
      <family val="2"/>
    </font>
    <font>
      <sz val="8"/>
      <name val="Verdana"/>
      <family val="2"/>
    </font>
    <font>
      <i/>
      <sz val="8"/>
      <color theme="4" tint="-0.249977111117893"/>
      <name val="Verdan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6" fillId="0" borderId="0" applyNumberFormat="0" applyBorder="0" applyProtection="0"/>
    <xf numFmtId="166" fontId="11" fillId="0" borderId="0" applyFont="0" applyFill="0" applyBorder="0" applyAlignment="0" applyProtection="0"/>
    <xf numFmtId="0" fontId="11" fillId="0" borderId="0" applyNumberFormat="0" applyFont="0" applyBorder="0" applyProtection="0"/>
    <xf numFmtId="0" fontId="7" fillId="0" borderId="0"/>
    <xf numFmtId="44" fontId="8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4" fillId="0" borderId="0"/>
    <xf numFmtId="0" fontId="25" fillId="0" borderId="0"/>
    <xf numFmtId="43" fontId="25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361">
    <xf numFmtId="0" fontId="0" fillId="0" borderId="0" xfId="0"/>
    <xf numFmtId="0" fontId="9" fillId="0" borderId="0" xfId="0" applyFont="1"/>
    <xf numFmtId="164" fontId="0" fillId="0" borderId="0" xfId="1" applyNumberFormat="1" applyFont="1"/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4" fontId="0" fillId="0" borderId="0" xfId="1" applyNumberFormat="1" applyFont="1" applyAlignment="1">
      <alignment horizontal="right"/>
    </xf>
    <xf numFmtId="9" fontId="0" fillId="0" borderId="0" xfId="2" applyFont="1" applyAlignment="1">
      <alignment horizontal="right"/>
    </xf>
    <xf numFmtId="0" fontId="11" fillId="0" borderId="0" xfId="4"/>
    <xf numFmtId="0" fontId="12" fillId="0" borderId="0" xfId="4" applyFont="1"/>
    <xf numFmtId="0" fontId="13" fillId="0" borderId="0" xfId="4" applyFont="1"/>
    <xf numFmtId="0" fontId="11" fillId="0" borderId="1" xfId="4" applyBorder="1"/>
    <xf numFmtId="0" fontId="11" fillId="0" borderId="2" xfId="4" applyBorder="1"/>
    <xf numFmtId="0" fontId="11" fillId="0" borderId="3" xfId="4" applyBorder="1"/>
    <xf numFmtId="0" fontId="11" fillId="0" borderId="5" xfId="4" applyBorder="1"/>
    <xf numFmtId="0" fontId="11" fillId="0" borderId="6" xfId="4" applyBorder="1"/>
    <xf numFmtId="0" fontId="11" fillId="0" borderId="5" xfId="4" applyBorder="1" applyAlignment="1">
      <alignment horizontal="center"/>
    </xf>
    <xf numFmtId="0" fontId="11" fillId="0" borderId="0" xfId="4" applyAlignment="1">
      <alignment horizontal="center"/>
    </xf>
    <xf numFmtId="0" fontId="11" fillId="0" borderId="1" xfId="4" applyBorder="1" applyAlignment="1">
      <alignment horizontal="center"/>
    </xf>
    <xf numFmtId="0" fontId="11" fillId="0" borderId="2" xfId="4" applyBorder="1" applyAlignment="1">
      <alignment horizontal="center"/>
    </xf>
    <xf numFmtId="0" fontId="11" fillId="0" borderId="3" xfId="4" applyBorder="1" applyAlignment="1">
      <alignment horizontal="center"/>
    </xf>
    <xf numFmtId="0" fontId="11" fillId="0" borderId="7" xfId="4" applyBorder="1" applyAlignment="1">
      <alignment horizontal="center"/>
    </xf>
    <xf numFmtId="0" fontId="11" fillId="0" borderId="8" xfId="4" applyBorder="1" applyAlignment="1">
      <alignment horizontal="center"/>
    </xf>
    <xf numFmtId="0" fontId="11" fillId="0" borderId="9" xfId="4" applyBorder="1" applyAlignment="1">
      <alignment horizontal="center"/>
    </xf>
    <xf numFmtId="0" fontId="11" fillId="0" borderId="7" xfId="4" applyBorder="1"/>
    <xf numFmtId="0" fontId="11" fillId="0" borderId="8" xfId="4" applyBorder="1"/>
    <xf numFmtId="0" fontId="11" fillId="0" borderId="9" xfId="4" applyBorder="1"/>
    <xf numFmtId="0" fontId="15" fillId="0" borderId="2" xfId="4" applyFont="1" applyBorder="1"/>
    <xf numFmtId="0" fontId="15" fillId="0" borderId="3" xfId="4" applyFont="1" applyBorder="1"/>
    <xf numFmtId="0" fontId="15" fillId="0" borderId="0" xfId="4" applyFont="1"/>
    <xf numFmtId="0" fontId="15" fillId="0" borderId="6" xfId="4" applyFont="1" applyBorder="1"/>
    <xf numFmtId="0" fontId="15" fillId="0" borderId="1" xfId="4" applyFont="1" applyBorder="1"/>
    <xf numFmtId="0" fontId="14" fillId="0" borderId="5" xfId="4" applyFont="1" applyBorder="1"/>
    <xf numFmtId="0" fontId="11" fillId="0" borderId="6" xfId="4" applyBorder="1" applyAlignment="1" applyProtection="1">
      <alignment horizontal="right"/>
    </xf>
    <xf numFmtId="0" fontId="11" fillId="0" borderId="6" xfId="4" applyBorder="1" applyAlignment="1" applyProtection="1">
      <alignment horizontal="left"/>
    </xf>
    <xf numFmtId="1" fontId="11" fillId="0" borderId="0" xfId="4" applyNumberFormat="1" applyAlignment="1">
      <alignment horizontal="center"/>
    </xf>
    <xf numFmtId="1" fontId="11" fillId="0" borderId="6" xfId="4" applyNumberFormat="1" applyBorder="1" applyAlignment="1">
      <alignment horizontal="center"/>
    </xf>
    <xf numFmtId="0" fontId="11" fillId="0" borderId="6" xfId="4" applyBorder="1" applyProtection="1"/>
    <xf numFmtId="165" fontId="11" fillId="0" borderId="6" xfId="4" applyNumberFormat="1" applyBorder="1" applyProtection="1"/>
    <xf numFmtId="0" fontId="11" fillId="0" borderId="6" xfId="4" applyBorder="1" applyAlignment="1">
      <alignment horizontal="center"/>
    </xf>
    <xf numFmtId="1" fontId="11" fillId="0" borderId="0" xfId="4" applyNumberFormat="1"/>
    <xf numFmtId="0" fontId="0" fillId="0" borderId="0" xfId="5" applyFont="1" applyFill="1" applyAlignment="1" applyProtection="1">
      <alignment horizontal="left"/>
    </xf>
    <xf numFmtId="0" fontId="10" fillId="0" borderId="0" xfId="3" applyFont="1" applyAlignment="1"/>
    <xf numFmtId="167" fontId="11" fillId="2" borderId="0" xfId="4" applyNumberFormat="1" applyFill="1" applyAlignment="1">
      <alignment horizontal="center"/>
    </xf>
    <xf numFmtId="167" fontId="11" fillId="2" borderId="6" xfId="4" applyNumberFormat="1" applyFill="1" applyBorder="1" applyAlignment="1">
      <alignment horizontal="center"/>
    </xf>
    <xf numFmtId="0" fontId="11" fillId="2" borderId="6" xfId="4" applyFill="1" applyBorder="1" applyAlignment="1" applyProtection="1">
      <alignment horizontal="right"/>
    </xf>
    <xf numFmtId="0" fontId="11" fillId="2" borderId="6" xfId="4" applyFill="1" applyBorder="1"/>
    <xf numFmtId="167" fontId="11" fillId="2" borderId="0" xfId="4" applyNumberFormat="1" applyFill="1" applyBorder="1" applyAlignment="1">
      <alignment horizontal="center"/>
    </xf>
    <xf numFmtId="167" fontId="11" fillId="2" borderId="10" xfId="4" applyNumberFormat="1" applyFill="1" applyBorder="1" applyAlignment="1">
      <alignment horizontal="center"/>
    </xf>
    <xf numFmtId="167" fontId="11" fillId="2" borderId="11" xfId="4" applyNumberFormat="1" applyFill="1" applyBorder="1" applyAlignment="1">
      <alignment horizontal="center"/>
    </xf>
    <xf numFmtId="167" fontId="11" fillId="2" borderId="12" xfId="4" applyNumberFormat="1" applyFill="1" applyBorder="1" applyAlignment="1">
      <alignment horizontal="center"/>
    </xf>
    <xf numFmtId="167" fontId="11" fillId="2" borderId="13" xfId="4" applyNumberFormat="1" applyFill="1" applyBorder="1" applyAlignment="1">
      <alignment horizontal="center"/>
    </xf>
    <xf numFmtId="167" fontId="11" fillId="2" borderId="14" xfId="4" applyNumberFormat="1" applyFill="1" applyBorder="1" applyAlignment="1">
      <alignment horizontal="center"/>
    </xf>
    <xf numFmtId="167" fontId="11" fillId="2" borderId="15" xfId="4" applyNumberFormat="1" applyFill="1" applyBorder="1" applyAlignment="1">
      <alignment horizontal="center"/>
    </xf>
    <xf numFmtId="0" fontId="9" fillId="0" borderId="0" xfId="0" applyFont="1" applyAlignment="1">
      <alignment vertical="top"/>
    </xf>
    <xf numFmtId="0" fontId="17" fillId="0" borderId="0" xfId="0" applyFont="1"/>
    <xf numFmtId="15" fontId="17" fillId="0" borderId="0" xfId="0" applyNumberFormat="1" applyFont="1"/>
    <xf numFmtId="0" fontId="18" fillId="0" borderId="0" xfId="8" applyFont="1"/>
    <xf numFmtId="0" fontId="19" fillId="0" borderId="0" xfId="8" applyFont="1"/>
    <xf numFmtId="0" fontId="20" fillId="0" borderId="0" xfId="8" applyFont="1"/>
    <xf numFmtId="168" fontId="18" fillId="0" borderId="0" xfId="8" applyNumberFormat="1" applyFont="1"/>
    <xf numFmtId="167" fontId="0" fillId="0" borderId="0" xfId="0" applyNumberFormat="1" applyAlignment="1">
      <alignment horizontal="right"/>
    </xf>
    <xf numFmtId="44" fontId="18" fillId="0" borderId="0" xfId="9" applyFont="1"/>
    <xf numFmtId="164" fontId="9" fillId="0" borderId="0" xfId="1" applyNumberFormat="1" applyFont="1" applyAlignment="1">
      <alignment horizontal="right"/>
    </xf>
    <xf numFmtId="9" fontId="0" fillId="2" borderId="0" xfId="2" applyFont="1" applyFill="1" applyAlignment="1">
      <alignment horizontal="right"/>
    </xf>
    <xf numFmtId="0" fontId="18" fillId="0" borderId="0" xfId="10" applyFont="1"/>
    <xf numFmtId="0" fontId="18" fillId="0" borderId="0" xfId="10" applyFont="1" applyAlignment="1">
      <alignment horizontal="right"/>
    </xf>
    <xf numFmtId="167" fontId="18" fillId="0" borderId="0" xfId="10" applyNumberFormat="1" applyFont="1" applyAlignment="1">
      <alignment horizontal="right"/>
    </xf>
    <xf numFmtId="170" fontId="18" fillId="0" borderId="0" xfId="10" applyNumberFormat="1" applyFont="1" applyAlignment="1">
      <alignment horizontal="right"/>
    </xf>
    <xf numFmtId="0" fontId="18" fillId="0" borderId="0" xfId="10" applyFont="1" applyAlignment="1">
      <alignment horizontal="left"/>
    </xf>
    <xf numFmtId="0" fontId="21" fillId="0" borderId="0" xfId="10" applyFont="1" applyAlignment="1">
      <alignment horizontal="right"/>
    </xf>
    <xf numFmtId="0" fontId="19" fillId="0" borderId="0" xfId="10" applyFont="1"/>
    <xf numFmtId="0" fontId="22" fillId="0" borderId="0" xfId="10" applyFont="1"/>
    <xf numFmtId="0" fontId="19" fillId="0" borderId="0" xfId="10" applyFont="1" applyAlignment="1">
      <alignment horizontal="left"/>
    </xf>
    <xf numFmtId="0" fontId="21" fillId="0" borderId="0" xfId="10" applyFont="1" applyBorder="1" applyAlignment="1">
      <alignment horizontal="right"/>
    </xf>
    <xf numFmtId="0" fontId="18" fillId="0" borderId="0" xfId="10" applyFont="1" applyBorder="1" applyAlignment="1">
      <alignment horizontal="right"/>
    </xf>
    <xf numFmtId="168" fontId="18" fillId="2" borderId="17" xfId="8" applyNumberFormat="1" applyFont="1" applyFill="1" applyBorder="1"/>
    <xf numFmtId="0" fontId="18" fillId="0" borderId="0" xfId="8" applyFont="1" applyFill="1"/>
    <xf numFmtId="0" fontId="18" fillId="0" borderId="16" xfId="8" applyFont="1" applyFill="1" applyBorder="1"/>
    <xf numFmtId="0" fontId="18" fillId="0" borderId="17" xfId="8" applyFont="1" applyFill="1" applyBorder="1"/>
    <xf numFmtId="168" fontId="18" fillId="0" borderId="0" xfId="8" applyNumberFormat="1" applyFont="1" applyFill="1"/>
    <xf numFmtId="168" fontId="18" fillId="0" borderId="17" xfId="8" applyNumberFormat="1" applyFont="1" applyFill="1" applyBorder="1"/>
    <xf numFmtId="0" fontId="18" fillId="0" borderId="18" xfId="8" applyFont="1" applyFill="1" applyBorder="1"/>
    <xf numFmtId="0" fontId="19" fillId="0" borderId="0" xfId="10" applyFont="1" applyAlignment="1">
      <alignment horizontal="right"/>
    </xf>
    <xf numFmtId="173" fontId="18" fillId="0" borderId="0" xfId="10" applyNumberFormat="1" applyFont="1" applyAlignment="1">
      <alignment horizontal="right"/>
    </xf>
    <xf numFmtId="9" fontId="18" fillId="0" borderId="0" xfId="2" applyFont="1" applyAlignment="1">
      <alignment horizontal="right"/>
    </xf>
    <xf numFmtId="174" fontId="18" fillId="0" borderId="0" xfId="2" applyNumberFormat="1" applyFont="1" applyAlignment="1">
      <alignment horizontal="right"/>
    </xf>
    <xf numFmtId="9" fontId="18" fillId="2" borderId="0" xfId="2" applyFont="1" applyFill="1" applyAlignment="1">
      <alignment horizontal="right"/>
    </xf>
    <xf numFmtId="175" fontId="0" fillId="0" borderId="0" xfId="0" applyNumberFormat="1"/>
    <xf numFmtId="0" fontId="18" fillId="2" borderId="0" xfId="10" applyFont="1" applyFill="1" applyAlignment="1">
      <alignment horizontal="right"/>
    </xf>
    <xf numFmtId="0" fontId="18" fillId="0" borderId="0" xfId="12" applyFont="1"/>
    <xf numFmtId="9" fontId="18" fillId="0" borderId="0" xfId="2" applyFont="1"/>
    <xf numFmtId="0" fontId="18" fillId="0" borderId="0" xfId="10" applyFont="1" applyFill="1" applyAlignment="1">
      <alignment horizontal="right"/>
    </xf>
    <xf numFmtId="0" fontId="18" fillId="0" borderId="0" xfId="10" applyFont="1" applyFill="1" applyBorder="1" applyAlignment="1">
      <alignment horizontal="right"/>
    </xf>
    <xf numFmtId="0" fontId="18" fillId="0" borderId="0" xfId="10" applyFont="1" applyBorder="1"/>
    <xf numFmtId="0" fontId="18" fillId="5" borderId="0" xfId="10" applyFont="1" applyFill="1" applyBorder="1" applyAlignment="1">
      <alignment horizontal="right"/>
    </xf>
    <xf numFmtId="0" fontId="18" fillId="3" borderId="0" xfId="10" applyFont="1" applyFill="1" applyBorder="1" applyAlignment="1">
      <alignment horizontal="right"/>
    </xf>
    <xf numFmtId="0" fontId="18" fillId="0" borderId="0" xfId="10" applyFont="1" applyFill="1" applyBorder="1"/>
    <xf numFmtId="0" fontId="18" fillId="0" borderId="0" xfId="10" applyFont="1" applyFill="1"/>
    <xf numFmtId="9" fontId="19" fillId="3" borderId="0" xfId="2" applyFont="1" applyFill="1" applyBorder="1" applyAlignment="1">
      <alignment horizontal="right"/>
    </xf>
    <xf numFmtId="0" fontId="18" fillId="6" borderId="19" xfId="10" applyFont="1" applyFill="1" applyBorder="1" applyAlignment="1">
      <alignment horizontal="right"/>
    </xf>
    <xf numFmtId="0" fontId="18" fillId="6" borderId="0" xfId="10" applyFont="1" applyFill="1" applyBorder="1" applyAlignment="1">
      <alignment horizontal="right"/>
    </xf>
    <xf numFmtId="0" fontId="18" fillId="6" borderId="20" xfId="10" applyFont="1" applyFill="1" applyBorder="1" applyAlignment="1">
      <alignment horizontal="right"/>
    </xf>
    <xf numFmtId="43" fontId="18" fillId="6" borderId="21" xfId="13" applyFont="1" applyFill="1" applyBorder="1" applyAlignment="1">
      <alignment horizontal="right"/>
    </xf>
    <xf numFmtId="0" fontId="19" fillId="6" borderId="13" xfId="10" applyFont="1" applyFill="1" applyBorder="1" applyAlignment="1">
      <alignment horizontal="right"/>
    </xf>
    <xf numFmtId="0" fontId="19" fillId="6" borderId="14" xfId="10" applyFont="1" applyFill="1" applyBorder="1" applyAlignment="1">
      <alignment horizontal="right"/>
    </xf>
    <xf numFmtId="0" fontId="18" fillId="6" borderId="23" xfId="10" applyFont="1" applyFill="1" applyBorder="1"/>
    <xf numFmtId="0" fontId="18" fillId="6" borderId="24" xfId="10" applyFont="1" applyFill="1" applyBorder="1" applyAlignment="1">
      <alignment horizontal="right"/>
    </xf>
    <xf numFmtId="0" fontId="18" fillId="6" borderId="25" xfId="10" applyFont="1" applyFill="1" applyBorder="1" applyAlignment="1">
      <alignment horizontal="right"/>
    </xf>
    <xf numFmtId="9" fontId="19" fillId="4" borderId="0" xfId="2" applyFont="1" applyFill="1" applyBorder="1" applyAlignment="1">
      <alignment horizontal="right"/>
    </xf>
    <xf numFmtId="9" fontId="19" fillId="5" borderId="0" xfId="2" applyFont="1" applyFill="1" applyBorder="1" applyAlignment="1">
      <alignment horizontal="right"/>
    </xf>
    <xf numFmtId="167" fontId="18" fillId="3" borderId="0" xfId="10" applyNumberFormat="1" applyFont="1" applyFill="1" applyBorder="1" applyAlignment="1">
      <alignment horizontal="right"/>
    </xf>
    <xf numFmtId="176" fontId="19" fillId="4" borderId="21" xfId="10" applyNumberFormat="1" applyFont="1" applyFill="1" applyBorder="1" applyAlignment="1">
      <alignment horizontal="right"/>
    </xf>
    <xf numFmtId="176" fontId="19" fillId="4" borderId="22" xfId="10" applyNumberFormat="1" applyFont="1" applyFill="1" applyBorder="1" applyAlignment="1">
      <alignment horizontal="right"/>
    </xf>
    <xf numFmtId="176" fontId="19" fillId="3" borderId="21" xfId="10" applyNumberFormat="1" applyFont="1" applyFill="1" applyBorder="1" applyAlignment="1">
      <alignment horizontal="right"/>
    </xf>
    <xf numFmtId="176" fontId="19" fillId="3" borderId="22" xfId="10" applyNumberFormat="1" applyFont="1" applyFill="1" applyBorder="1" applyAlignment="1">
      <alignment horizontal="right"/>
    </xf>
    <xf numFmtId="176" fontId="19" fillId="5" borderId="21" xfId="10" applyNumberFormat="1" applyFont="1" applyFill="1" applyBorder="1" applyAlignment="1">
      <alignment horizontal="right"/>
    </xf>
    <xf numFmtId="176" fontId="19" fillId="5" borderId="22" xfId="10" applyNumberFormat="1" applyFont="1" applyFill="1" applyBorder="1" applyAlignment="1">
      <alignment horizontal="right"/>
    </xf>
    <xf numFmtId="0" fontId="19" fillId="4" borderId="19" xfId="10" applyFont="1" applyFill="1" applyBorder="1" applyAlignment="1">
      <alignment horizontal="left"/>
    </xf>
    <xf numFmtId="0" fontId="19" fillId="3" borderId="19" xfId="10" applyFont="1" applyFill="1" applyBorder="1" applyAlignment="1">
      <alignment horizontal="left"/>
    </xf>
    <xf numFmtId="0" fontId="19" fillId="5" borderId="19" xfId="10" applyFont="1" applyFill="1" applyBorder="1" applyAlignment="1">
      <alignment horizontal="left"/>
    </xf>
    <xf numFmtId="0" fontId="18" fillId="6" borderId="27" xfId="10" applyFont="1" applyFill="1" applyBorder="1" applyAlignment="1">
      <alignment horizontal="right"/>
    </xf>
    <xf numFmtId="0" fontId="18" fillId="6" borderId="28" xfId="10" applyFont="1" applyFill="1" applyBorder="1" applyAlignment="1">
      <alignment horizontal="right"/>
    </xf>
    <xf numFmtId="0" fontId="18" fillId="6" borderId="29" xfId="10" applyFont="1" applyFill="1" applyBorder="1" applyAlignment="1">
      <alignment horizontal="right"/>
    </xf>
    <xf numFmtId="43" fontId="18" fillId="6" borderId="30" xfId="13" applyFont="1" applyFill="1" applyBorder="1" applyAlignment="1">
      <alignment horizontal="right"/>
    </xf>
    <xf numFmtId="0" fontId="18" fillId="6" borderId="31" xfId="10" applyFont="1" applyFill="1" applyBorder="1" applyAlignment="1">
      <alignment horizontal="right"/>
    </xf>
    <xf numFmtId="0" fontId="19" fillId="6" borderId="32" xfId="10" applyFont="1" applyFill="1" applyBorder="1" applyAlignment="1">
      <alignment horizontal="right"/>
    </xf>
    <xf numFmtId="0" fontId="19" fillId="6" borderId="33" xfId="10" applyFont="1" applyFill="1" applyBorder="1" applyAlignment="1">
      <alignment horizontal="right"/>
    </xf>
    <xf numFmtId="0" fontId="18" fillId="6" borderId="34" xfId="10" applyFont="1" applyFill="1" applyBorder="1"/>
    <xf numFmtId="0" fontId="19" fillId="6" borderId="35" xfId="10" applyFont="1" applyFill="1" applyBorder="1" applyAlignment="1">
      <alignment horizontal="right"/>
    </xf>
    <xf numFmtId="0" fontId="19" fillId="6" borderId="36" xfId="10" applyFont="1" applyFill="1" applyBorder="1" applyAlignment="1">
      <alignment horizontal="right"/>
    </xf>
    <xf numFmtId="9" fontId="18" fillId="4" borderId="0" xfId="2" applyFont="1" applyFill="1" applyBorder="1" applyAlignment="1">
      <alignment horizontal="right"/>
    </xf>
    <xf numFmtId="9" fontId="18" fillId="5" borderId="0" xfId="2" applyFont="1" applyFill="1" applyBorder="1" applyAlignment="1">
      <alignment horizontal="right"/>
    </xf>
    <xf numFmtId="167" fontId="18" fillId="5" borderId="28" xfId="10" applyNumberFormat="1" applyFont="1" applyFill="1" applyBorder="1" applyAlignment="1">
      <alignment horizontal="right"/>
    </xf>
    <xf numFmtId="171" fontId="19" fillId="5" borderId="29" xfId="9" applyNumberFormat="1" applyFont="1" applyFill="1" applyBorder="1" applyAlignment="1">
      <alignment horizontal="right"/>
    </xf>
    <xf numFmtId="0" fontId="18" fillId="3" borderId="37" xfId="10" applyFont="1" applyFill="1" applyBorder="1"/>
    <xf numFmtId="0" fontId="18" fillId="3" borderId="38" xfId="10" applyFont="1" applyFill="1" applyBorder="1" applyAlignment="1">
      <alignment horizontal="right"/>
    </xf>
    <xf numFmtId="0" fontId="18" fillId="5" borderId="40" xfId="10" applyFont="1" applyFill="1" applyBorder="1"/>
    <xf numFmtId="0" fontId="18" fillId="5" borderId="28" xfId="10" applyFont="1" applyFill="1" applyBorder="1" applyAlignment="1">
      <alignment horizontal="right"/>
    </xf>
    <xf numFmtId="0" fontId="18" fillId="3" borderId="38" xfId="10" applyFont="1" applyFill="1" applyBorder="1"/>
    <xf numFmtId="0" fontId="18" fillId="5" borderId="28" xfId="10" applyFont="1" applyFill="1" applyBorder="1"/>
    <xf numFmtId="0" fontId="18" fillId="4" borderId="26" xfId="10" applyFont="1" applyFill="1" applyBorder="1"/>
    <xf numFmtId="9" fontId="18" fillId="4" borderId="20" xfId="2" applyFont="1" applyFill="1" applyBorder="1" applyAlignment="1">
      <alignment horizontal="right"/>
    </xf>
    <xf numFmtId="0" fontId="18" fillId="5" borderId="26" xfId="10" applyFont="1" applyFill="1" applyBorder="1"/>
    <xf numFmtId="9" fontId="18" fillId="5" borderId="20" xfId="2" applyFont="1" applyFill="1" applyBorder="1" applyAlignment="1">
      <alignment horizontal="right"/>
    </xf>
    <xf numFmtId="0" fontId="18" fillId="3" borderId="40" xfId="10" applyFont="1" applyFill="1" applyBorder="1"/>
    <xf numFmtId="9" fontId="18" fillId="3" borderId="28" xfId="2" applyFont="1" applyFill="1" applyBorder="1" applyAlignment="1">
      <alignment horizontal="right"/>
    </xf>
    <xf numFmtId="9" fontId="18" fillId="3" borderId="29" xfId="2" applyFont="1" applyFill="1" applyBorder="1" applyAlignment="1">
      <alignment horizontal="right"/>
    </xf>
    <xf numFmtId="0" fontId="19" fillId="0" borderId="37" xfId="10" applyFont="1" applyBorder="1" applyAlignment="1">
      <alignment horizontal="left"/>
    </xf>
    <xf numFmtId="0" fontId="19" fillId="0" borderId="38" xfId="10" applyFont="1" applyBorder="1" applyAlignment="1">
      <alignment horizontal="left"/>
    </xf>
    <xf numFmtId="0" fontId="18" fillId="0" borderId="38" xfId="10" applyFont="1" applyBorder="1" applyAlignment="1">
      <alignment horizontal="right"/>
    </xf>
    <xf numFmtId="170" fontId="19" fillId="0" borderId="38" xfId="10" applyNumberFormat="1" applyFont="1" applyBorder="1" applyAlignment="1">
      <alignment horizontal="right"/>
    </xf>
    <xf numFmtId="0" fontId="19" fillId="0" borderId="39" xfId="10" applyFont="1" applyBorder="1" applyAlignment="1">
      <alignment horizontal="left"/>
    </xf>
    <xf numFmtId="0" fontId="18" fillId="0" borderId="26" xfId="10" applyFont="1" applyBorder="1"/>
    <xf numFmtId="0" fontId="18" fillId="0" borderId="20" xfId="10" applyFont="1" applyBorder="1" applyAlignment="1">
      <alignment horizontal="right"/>
    </xf>
    <xf numFmtId="0" fontId="19" fillId="0" borderId="26" xfId="10" applyFont="1" applyBorder="1"/>
    <xf numFmtId="2" fontId="18" fillId="0" borderId="0" xfId="10" applyNumberFormat="1" applyFont="1" applyBorder="1" applyAlignment="1">
      <alignment horizontal="right"/>
    </xf>
    <xf numFmtId="175" fontId="18" fillId="0" borderId="0" xfId="10" applyNumberFormat="1" applyFont="1" applyBorder="1" applyAlignment="1">
      <alignment horizontal="right"/>
    </xf>
    <xf numFmtId="171" fontId="18" fillId="0" borderId="20" xfId="10" applyNumberFormat="1" applyFont="1" applyBorder="1" applyAlignment="1">
      <alignment horizontal="right"/>
    </xf>
    <xf numFmtId="171" fontId="18" fillId="0" borderId="0" xfId="9" applyNumberFormat="1" applyFont="1" applyBorder="1" applyAlignment="1">
      <alignment horizontal="right"/>
    </xf>
    <xf numFmtId="0" fontId="18" fillId="0" borderId="40" xfId="10" applyFont="1" applyBorder="1"/>
    <xf numFmtId="0" fontId="18" fillId="0" borderId="28" xfId="10" applyFont="1" applyBorder="1"/>
    <xf numFmtId="0" fontId="18" fillId="0" borderId="28" xfId="10" applyFont="1" applyBorder="1" applyAlignment="1">
      <alignment horizontal="right"/>
    </xf>
    <xf numFmtId="2" fontId="18" fillId="0" borderId="28" xfId="10" applyNumberFormat="1" applyFont="1" applyBorder="1" applyAlignment="1">
      <alignment horizontal="right"/>
    </xf>
    <xf numFmtId="175" fontId="18" fillId="0" borderId="28" xfId="10" applyNumberFormat="1" applyFont="1" applyBorder="1" applyAlignment="1">
      <alignment horizontal="right"/>
    </xf>
    <xf numFmtId="171" fontId="18" fillId="0" borderId="28" xfId="9" applyNumberFormat="1" applyFont="1" applyBorder="1" applyAlignment="1">
      <alignment horizontal="right"/>
    </xf>
    <xf numFmtId="171" fontId="18" fillId="0" borderId="29" xfId="10" applyNumberFormat="1" applyFont="1" applyBorder="1" applyAlignment="1">
      <alignment horizontal="right"/>
    </xf>
    <xf numFmtId="0" fontId="18" fillId="0" borderId="29" xfId="10" applyFont="1" applyBorder="1" applyAlignment="1">
      <alignment horizontal="right"/>
    </xf>
    <xf numFmtId="0" fontId="26" fillId="0" borderId="0" xfId="15" applyFont="1"/>
    <xf numFmtId="0" fontId="25" fillId="0" borderId="0" xfId="15"/>
    <xf numFmtId="0" fontId="27" fillId="0" borderId="0" xfId="15" applyFont="1"/>
    <xf numFmtId="0" fontId="28" fillId="0" borderId="0" xfId="15" applyFont="1"/>
    <xf numFmtId="167" fontId="25" fillId="0" borderId="0" xfId="15" applyNumberFormat="1"/>
    <xf numFmtId="177" fontId="0" fillId="0" borderId="0" xfId="16" applyNumberFormat="1" applyFont="1"/>
    <xf numFmtId="170" fontId="25" fillId="0" borderId="0" xfId="15" applyNumberFormat="1"/>
    <xf numFmtId="10" fontId="25" fillId="0" borderId="0" xfId="15" applyNumberFormat="1"/>
    <xf numFmtId="0" fontId="28" fillId="0" borderId="0" xfId="0" applyFont="1"/>
    <xf numFmtId="0" fontId="29" fillId="0" borderId="0" xfId="15" applyFont="1"/>
    <xf numFmtId="177" fontId="9" fillId="0" borderId="0" xfId="16" applyNumberFormat="1" applyFont="1"/>
    <xf numFmtId="170" fontId="29" fillId="0" borderId="0" xfId="15" applyNumberFormat="1" applyFont="1"/>
    <xf numFmtId="167" fontId="25" fillId="0" borderId="0" xfId="15" applyNumberFormat="1" applyFont="1"/>
    <xf numFmtId="0" fontId="19" fillId="0" borderId="37" xfId="10" applyFont="1" applyFill="1" applyBorder="1" applyAlignment="1">
      <alignment horizontal="left"/>
    </xf>
    <xf numFmtId="0" fontId="19" fillId="0" borderId="38" xfId="10" applyFont="1" applyFill="1" applyBorder="1" applyAlignment="1">
      <alignment horizontal="left"/>
    </xf>
    <xf numFmtId="0" fontId="19" fillId="0" borderId="39" xfId="10" applyFont="1" applyFill="1" applyBorder="1" applyAlignment="1">
      <alignment horizontal="left"/>
    </xf>
    <xf numFmtId="0" fontId="18" fillId="0" borderId="26" xfId="10" applyFont="1" applyFill="1" applyBorder="1" applyAlignment="1">
      <alignment horizontal="left"/>
    </xf>
    <xf numFmtId="0" fontId="18" fillId="0" borderId="20" xfId="10" applyFont="1" applyFill="1" applyBorder="1"/>
    <xf numFmtId="0" fontId="18" fillId="0" borderId="26" xfId="10" applyFont="1" applyFill="1" applyBorder="1" applyAlignment="1">
      <alignment horizontal="right"/>
    </xf>
    <xf numFmtId="172" fontId="18" fillId="0" borderId="26" xfId="10" applyNumberFormat="1" applyFont="1" applyFill="1" applyBorder="1" applyAlignment="1">
      <alignment horizontal="right"/>
    </xf>
    <xf numFmtId="172" fontId="18" fillId="0" borderId="0" xfId="10" applyNumberFormat="1" applyFont="1" applyFill="1" applyBorder="1" applyAlignment="1">
      <alignment horizontal="right"/>
    </xf>
    <xf numFmtId="0" fontId="23" fillId="2" borderId="0" xfId="10" applyFont="1" applyFill="1"/>
    <xf numFmtId="0" fontId="19" fillId="2" borderId="0" xfId="10" applyFont="1" applyFill="1"/>
    <xf numFmtId="0" fontId="19" fillId="2" borderId="0" xfId="10" applyFont="1" applyFill="1" applyAlignment="1">
      <alignment horizontal="right"/>
    </xf>
    <xf numFmtId="0" fontId="18" fillId="0" borderId="37" xfId="10" applyFont="1" applyBorder="1"/>
    <xf numFmtId="0" fontId="18" fillId="0" borderId="38" xfId="10" applyFont="1" applyFill="1" applyBorder="1" applyAlignment="1">
      <alignment horizontal="right"/>
    </xf>
    <xf numFmtId="0" fontId="18" fillId="0" borderId="38" xfId="10" applyFont="1" applyFill="1" applyBorder="1"/>
    <xf numFmtId="0" fontId="18" fillId="0" borderId="39" xfId="10" applyFont="1" applyFill="1" applyBorder="1"/>
    <xf numFmtId="0" fontId="18" fillId="0" borderId="20" xfId="10" applyFont="1" applyFill="1" applyBorder="1" applyAlignment="1">
      <alignment horizontal="right"/>
    </xf>
    <xf numFmtId="0" fontId="18" fillId="0" borderId="26" xfId="10" applyFont="1" applyFill="1" applyBorder="1"/>
    <xf numFmtId="44" fontId="18" fillId="0" borderId="0" xfId="10" applyNumberFormat="1" applyFont="1" applyFill="1" applyBorder="1" applyAlignment="1">
      <alignment horizontal="right"/>
    </xf>
    <xf numFmtId="9" fontId="18" fillId="0" borderId="0" xfId="2" applyFont="1" applyFill="1" applyBorder="1" applyAlignment="1">
      <alignment horizontal="right"/>
    </xf>
    <xf numFmtId="0" fontId="18" fillId="0" borderId="41" xfId="10" applyFont="1" applyBorder="1"/>
    <xf numFmtId="0" fontId="18" fillId="0" borderId="42" xfId="10" applyFont="1" applyBorder="1" applyAlignment="1">
      <alignment horizontal="right"/>
    </xf>
    <xf numFmtId="2" fontId="29" fillId="2" borderId="0" xfId="15" applyNumberFormat="1" applyFont="1" applyFill="1"/>
    <xf numFmtId="0" fontId="18" fillId="0" borderId="38" xfId="10" applyFont="1" applyBorder="1"/>
    <xf numFmtId="2" fontId="18" fillId="0" borderId="38" xfId="10" applyNumberFormat="1" applyFont="1" applyBorder="1" applyAlignment="1">
      <alignment horizontal="right"/>
    </xf>
    <xf numFmtId="175" fontId="18" fillId="0" borderId="38" xfId="10" applyNumberFormat="1" applyFont="1" applyBorder="1" applyAlignment="1">
      <alignment horizontal="right"/>
    </xf>
    <xf numFmtId="171" fontId="18" fillId="0" borderId="38" xfId="9" applyNumberFormat="1" applyFont="1" applyFill="1" applyBorder="1" applyAlignment="1">
      <alignment horizontal="right"/>
    </xf>
    <xf numFmtId="171" fontId="18" fillId="0" borderId="39" xfId="10" applyNumberFormat="1" applyFont="1" applyBorder="1" applyAlignment="1">
      <alignment horizontal="right"/>
    </xf>
    <xf numFmtId="170" fontId="0" fillId="0" borderId="0" xfId="0" applyNumberFormat="1"/>
    <xf numFmtId="170" fontId="9" fillId="0" borderId="0" xfId="0" applyNumberFormat="1" applyFont="1"/>
    <xf numFmtId="0" fontId="18" fillId="0" borderId="44" xfId="8" applyFont="1" applyBorder="1"/>
    <xf numFmtId="0" fontId="18" fillId="0" borderId="21" xfId="8" applyFont="1" applyBorder="1"/>
    <xf numFmtId="0" fontId="18" fillId="2" borderId="21" xfId="8" applyFont="1" applyFill="1" applyBorder="1"/>
    <xf numFmtId="0" fontId="18" fillId="0" borderId="30" xfId="8" applyFont="1" applyBorder="1"/>
    <xf numFmtId="0" fontId="30" fillId="7" borderId="0" xfId="10" applyFont="1" applyFill="1"/>
    <xf numFmtId="0" fontId="24" fillId="7" borderId="0" xfId="10" applyFont="1" applyFill="1"/>
    <xf numFmtId="0" fontId="24" fillId="7" borderId="0" xfId="10" applyFont="1" applyFill="1" applyAlignment="1">
      <alignment horizontal="right"/>
    </xf>
    <xf numFmtId="0" fontId="18" fillId="7" borderId="0" xfId="10" applyFont="1" applyFill="1" applyAlignment="1">
      <alignment horizontal="right"/>
    </xf>
    <xf numFmtId="0" fontId="21" fillId="3" borderId="0" xfId="10" applyFont="1" applyFill="1" applyBorder="1" applyAlignment="1">
      <alignment horizontal="left"/>
    </xf>
    <xf numFmtId="171" fontId="19" fillId="3" borderId="0" xfId="9" applyNumberFormat="1" applyFont="1" applyFill="1" applyBorder="1" applyAlignment="1">
      <alignment horizontal="right"/>
    </xf>
    <xf numFmtId="0" fontId="21" fillId="5" borderId="0" xfId="10" applyFont="1" applyFill="1" applyBorder="1" applyAlignment="1">
      <alignment horizontal="left"/>
    </xf>
    <xf numFmtId="0" fontId="18" fillId="4" borderId="37" xfId="10" applyFont="1" applyFill="1" applyBorder="1"/>
    <xf numFmtId="0" fontId="18" fillId="4" borderId="38" xfId="10" applyFont="1" applyFill="1" applyBorder="1" applyAlignment="1">
      <alignment horizontal="right"/>
    </xf>
    <xf numFmtId="0" fontId="18" fillId="3" borderId="26" xfId="10" applyFont="1" applyFill="1" applyBorder="1"/>
    <xf numFmtId="171" fontId="19" fillId="5" borderId="20" xfId="9" applyNumberFormat="1" applyFont="1" applyFill="1" applyBorder="1" applyAlignment="1">
      <alignment horizontal="right"/>
    </xf>
    <xf numFmtId="0" fontId="21" fillId="0" borderId="28" xfId="10" applyFont="1" applyBorder="1" applyAlignment="1">
      <alignment horizontal="left"/>
    </xf>
    <xf numFmtId="171" fontId="18" fillId="0" borderId="29" xfId="9" applyNumberFormat="1" applyFont="1" applyBorder="1" applyAlignment="1">
      <alignment horizontal="right"/>
    </xf>
    <xf numFmtId="0" fontId="18" fillId="4" borderId="38" xfId="10" applyFont="1" applyFill="1" applyBorder="1" applyAlignment="1">
      <alignment horizontal="left"/>
    </xf>
    <xf numFmtId="0" fontId="18" fillId="0" borderId="0" xfId="10" applyFont="1" applyFill="1" applyBorder="1" applyAlignment="1">
      <alignment horizontal="left"/>
    </xf>
    <xf numFmtId="167" fontId="18" fillId="4" borderId="0" xfId="10" applyNumberFormat="1" applyFont="1" applyFill="1" applyBorder="1" applyAlignment="1">
      <alignment horizontal="right"/>
    </xf>
    <xf numFmtId="171" fontId="19" fillId="4" borderId="0" xfId="9" applyNumberFormat="1" applyFont="1" applyFill="1" applyBorder="1" applyAlignment="1">
      <alignment horizontal="right"/>
    </xf>
    <xf numFmtId="0" fontId="18" fillId="0" borderId="40" xfId="10" applyFont="1" applyFill="1" applyBorder="1" applyAlignment="1">
      <alignment horizontal="right"/>
    </xf>
    <xf numFmtId="0" fontId="18" fillId="0" borderId="28" xfId="10" applyFont="1" applyFill="1" applyBorder="1" applyAlignment="1">
      <alignment horizontal="right"/>
    </xf>
    <xf numFmtId="0" fontId="18" fillId="0" borderId="42" xfId="10" applyFont="1" applyBorder="1"/>
    <xf numFmtId="2" fontId="18" fillId="0" borderId="42" xfId="10" applyNumberFormat="1" applyFont="1" applyBorder="1" applyAlignment="1">
      <alignment horizontal="right"/>
    </xf>
    <xf numFmtId="175" fontId="18" fillId="0" borderId="42" xfId="10" applyNumberFormat="1" applyFont="1" applyBorder="1" applyAlignment="1">
      <alignment horizontal="right"/>
    </xf>
    <xf numFmtId="171" fontId="18" fillId="0" borderId="43" xfId="10" applyNumberFormat="1" applyFont="1" applyBorder="1" applyAlignment="1">
      <alignment horizontal="right"/>
    </xf>
    <xf numFmtId="171" fontId="18" fillId="0" borderId="42" xfId="9" applyNumberFormat="1" applyFont="1" applyBorder="1" applyAlignment="1">
      <alignment horizontal="right"/>
    </xf>
    <xf numFmtId="176" fontId="31" fillId="4" borderId="20" xfId="10" applyNumberFormat="1" applyFont="1" applyFill="1" applyBorder="1"/>
    <xf numFmtId="171" fontId="31" fillId="3" borderId="20" xfId="10" applyNumberFormat="1" applyFont="1" applyFill="1" applyBorder="1" applyAlignment="1">
      <alignment horizontal="right"/>
    </xf>
    <xf numFmtId="176" fontId="18" fillId="0" borderId="0" xfId="10" applyNumberFormat="1" applyFont="1" applyAlignment="1">
      <alignment horizontal="right"/>
    </xf>
    <xf numFmtId="43" fontId="18" fillId="0" borderId="0" xfId="13" applyFont="1" applyFill="1" applyBorder="1" applyAlignment="1">
      <alignment horizontal="right"/>
    </xf>
    <xf numFmtId="44" fontId="18" fillId="4" borderId="26" xfId="9" applyFont="1" applyFill="1" applyBorder="1" applyAlignment="1">
      <alignment horizontal="right"/>
    </xf>
    <xf numFmtId="44" fontId="18" fillId="3" borderId="0" xfId="9" applyFont="1" applyFill="1" applyBorder="1" applyAlignment="1">
      <alignment horizontal="right"/>
    </xf>
    <xf numFmtId="44" fontId="18" fillId="5" borderId="28" xfId="9" applyFont="1" applyFill="1" applyBorder="1" applyAlignment="1">
      <alignment horizontal="right"/>
    </xf>
    <xf numFmtId="171" fontId="18" fillId="4" borderId="39" xfId="10" applyNumberFormat="1" applyFont="1" applyFill="1" applyBorder="1" applyAlignment="1">
      <alignment horizontal="right"/>
    </xf>
    <xf numFmtId="171" fontId="18" fillId="3" borderId="20" xfId="9" applyNumberFormat="1" applyFont="1" applyFill="1" applyBorder="1" applyAlignment="1">
      <alignment horizontal="right"/>
    </xf>
    <xf numFmtId="171" fontId="18" fillId="3" borderId="39" xfId="9" applyNumberFormat="1" applyFont="1" applyFill="1" applyBorder="1" applyAlignment="1">
      <alignment horizontal="right"/>
    </xf>
    <xf numFmtId="176" fontId="18" fillId="4" borderId="39" xfId="10" applyNumberFormat="1" applyFont="1" applyFill="1" applyBorder="1" applyAlignment="1">
      <alignment horizontal="right"/>
    </xf>
    <xf numFmtId="171" fontId="19" fillId="5" borderId="20" xfId="10" applyNumberFormat="1" applyFont="1" applyFill="1" applyBorder="1" applyAlignment="1">
      <alignment horizontal="right"/>
    </xf>
    <xf numFmtId="0" fontId="21" fillId="0" borderId="0" xfId="10" applyFont="1"/>
    <xf numFmtId="171" fontId="18" fillId="4" borderId="0" xfId="10" applyNumberFormat="1" applyFont="1" applyFill="1" applyBorder="1" applyAlignment="1">
      <alignment horizontal="right"/>
    </xf>
    <xf numFmtId="171" fontId="18" fillId="5" borderId="0" xfId="10" applyNumberFormat="1" applyFont="1" applyFill="1" applyBorder="1" applyAlignment="1">
      <alignment horizontal="right"/>
    </xf>
    <xf numFmtId="171" fontId="18" fillId="3" borderId="28" xfId="10" applyNumberFormat="1" applyFont="1" applyFill="1" applyBorder="1" applyAlignment="1">
      <alignment horizontal="right"/>
    </xf>
    <xf numFmtId="0" fontId="32" fillId="0" borderId="0" xfId="10" applyFont="1"/>
    <xf numFmtId="0" fontId="32" fillId="0" borderId="0" xfId="10" applyFont="1" applyAlignment="1">
      <alignment horizontal="right"/>
    </xf>
    <xf numFmtId="0" fontId="32" fillId="0" borderId="0" xfId="10" applyFont="1" applyFill="1" applyBorder="1" applyAlignment="1">
      <alignment horizontal="right"/>
    </xf>
    <xf numFmtId="171" fontId="32" fillId="0" borderId="0" xfId="9" applyNumberFormat="1" applyFont="1" applyFill="1" applyBorder="1" applyAlignment="1">
      <alignment horizontal="right"/>
    </xf>
    <xf numFmtId="44" fontId="32" fillId="0" borderId="0" xfId="9" applyFont="1" applyFill="1" applyBorder="1" applyAlignment="1">
      <alignment horizontal="right"/>
    </xf>
    <xf numFmtId="176" fontId="32" fillId="0" borderId="0" xfId="10" applyNumberFormat="1" applyFont="1" applyFill="1" applyBorder="1" applyAlignment="1">
      <alignment horizontal="right"/>
    </xf>
    <xf numFmtId="0" fontId="33" fillId="0" borderId="0" xfId="10" applyFont="1"/>
    <xf numFmtId="0" fontId="18" fillId="0" borderId="0" xfId="17" applyFont="1"/>
    <xf numFmtId="0" fontId="19" fillId="0" borderId="0" xfId="17" applyFont="1"/>
    <xf numFmtId="0" fontId="18" fillId="0" borderId="0" xfId="17" applyFont="1" applyAlignment="1">
      <alignment horizontal="right"/>
    </xf>
    <xf numFmtId="164" fontId="18" fillId="0" borderId="0" xfId="13" applyNumberFormat="1" applyFont="1" applyAlignment="1">
      <alignment horizontal="right"/>
    </xf>
    <xf numFmtId="0" fontId="19" fillId="0" borderId="0" xfId="17" applyFont="1" applyAlignment="1">
      <alignment horizontal="right"/>
    </xf>
    <xf numFmtId="164" fontId="34" fillId="0" borderId="0" xfId="13" applyNumberFormat="1" applyFont="1" applyAlignment="1">
      <alignment horizontal="right"/>
    </xf>
    <xf numFmtId="171" fontId="0" fillId="0" borderId="0" xfId="9" applyNumberFormat="1" applyFont="1" applyAlignment="1">
      <alignment horizontal="right"/>
    </xf>
    <xf numFmtId="0" fontId="18" fillId="2" borderId="0" xfId="17" applyFont="1" applyFill="1"/>
    <xf numFmtId="0" fontId="18" fillId="2" borderId="0" xfId="17" applyFont="1" applyFill="1" applyAlignment="1">
      <alignment horizontal="right"/>
    </xf>
    <xf numFmtId="175" fontId="18" fillId="6" borderId="21" xfId="10" applyNumberFormat="1" applyFont="1" applyFill="1" applyBorder="1" applyAlignment="1">
      <alignment horizontal="right"/>
    </xf>
    <xf numFmtId="169" fontId="0" fillId="4" borderId="0" xfId="1" applyNumberFormat="1" applyFont="1" applyFill="1" applyAlignment="1">
      <alignment horizontal="right"/>
    </xf>
    <xf numFmtId="169" fontId="0" fillId="4" borderId="0" xfId="0" applyNumberFormat="1" applyFill="1" applyAlignment="1">
      <alignment horizontal="right"/>
    </xf>
    <xf numFmtId="164" fontId="0" fillId="3" borderId="0" xfId="1" applyNumberFormat="1" applyFont="1" applyFill="1" applyAlignment="1">
      <alignment horizontal="right"/>
    </xf>
    <xf numFmtId="167" fontId="0" fillId="3" borderId="0" xfId="0" applyNumberFormat="1" applyFill="1" applyAlignment="1">
      <alignment horizontal="right"/>
    </xf>
    <xf numFmtId="0" fontId="9" fillId="4" borderId="0" xfId="0" applyFont="1" applyFill="1" applyAlignment="1">
      <alignment horizontal="right"/>
    </xf>
    <xf numFmtId="0" fontId="18" fillId="0" borderId="0" xfId="18" applyFont="1"/>
    <xf numFmtId="0" fontId="18" fillId="0" borderId="0" xfId="18" applyFont="1" applyBorder="1"/>
    <xf numFmtId="0" fontId="19" fillId="0" borderId="32" xfId="10" applyFont="1" applyFill="1" applyBorder="1" applyAlignment="1">
      <alignment horizontal="right"/>
    </xf>
    <xf numFmtId="0" fontId="19" fillId="0" borderId="33" xfId="10" applyFont="1" applyFill="1" applyBorder="1" applyAlignment="1">
      <alignment horizontal="left"/>
    </xf>
    <xf numFmtId="0" fontId="18" fillId="0" borderId="34" xfId="10" applyFont="1" applyFill="1" applyBorder="1"/>
    <xf numFmtId="0" fontId="19" fillId="0" borderId="35" xfId="10" applyFont="1" applyFill="1" applyBorder="1" applyAlignment="1">
      <alignment horizontal="right"/>
    </xf>
    <xf numFmtId="0" fontId="19" fillId="0" borderId="36" xfId="10" applyFont="1" applyFill="1" applyBorder="1" applyAlignment="1">
      <alignment horizontal="right"/>
    </xf>
    <xf numFmtId="0" fontId="19" fillId="0" borderId="19" xfId="10" applyFont="1" applyFill="1" applyBorder="1" applyAlignment="1">
      <alignment horizontal="left"/>
    </xf>
    <xf numFmtId="9" fontId="19" fillId="0" borderId="0" xfId="2" applyFont="1" applyFill="1" applyBorder="1" applyAlignment="1">
      <alignment horizontal="right"/>
    </xf>
    <xf numFmtId="176" fontId="31" fillId="0" borderId="20" xfId="10" applyNumberFormat="1" applyFont="1" applyFill="1" applyBorder="1"/>
    <xf numFmtId="176" fontId="19" fillId="0" borderId="21" xfId="10" applyNumberFormat="1" applyFont="1" applyFill="1" applyBorder="1" applyAlignment="1">
      <alignment horizontal="right"/>
    </xf>
    <xf numFmtId="176" fontId="19" fillId="0" borderId="22" xfId="10" applyNumberFormat="1" applyFont="1" applyFill="1" applyBorder="1" applyAlignment="1">
      <alignment horizontal="right"/>
    </xf>
    <xf numFmtId="171" fontId="31" fillId="0" borderId="20" xfId="10" applyNumberFormat="1" applyFont="1" applyFill="1" applyBorder="1" applyAlignment="1">
      <alignment horizontal="right"/>
    </xf>
    <xf numFmtId="0" fontId="19" fillId="0" borderId="13" xfId="10" applyFont="1" applyFill="1" applyBorder="1" applyAlignment="1">
      <alignment horizontal="left"/>
    </xf>
    <xf numFmtId="9" fontId="19" fillId="0" borderId="14" xfId="2" applyFont="1" applyFill="1" applyBorder="1" applyAlignment="1">
      <alignment horizontal="right"/>
    </xf>
    <xf numFmtId="171" fontId="19" fillId="0" borderId="23" xfId="10" applyNumberFormat="1" applyFont="1" applyFill="1" applyBorder="1" applyAlignment="1">
      <alignment horizontal="right"/>
    </xf>
    <xf numFmtId="176" fontId="19" fillId="0" borderId="24" xfId="10" applyNumberFormat="1" applyFont="1" applyFill="1" applyBorder="1" applyAlignment="1">
      <alignment horizontal="right"/>
    </xf>
    <xf numFmtId="176" fontId="19" fillId="0" borderId="25" xfId="10" applyNumberFormat="1" applyFont="1" applyFill="1" applyBorder="1" applyAlignment="1">
      <alignment horizontal="right"/>
    </xf>
    <xf numFmtId="0" fontId="18" fillId="0" borderId="37" xfId="18" applyFont="1" applyBorder="1"/>
    <xf numFmtId="0" fontId="18" fillId="0" borderId="38" xfId="18" applyFont="1" applyBorder="1"/>
    <xf numFmtId="178" fontId="18" fillId="0" borderId="39" xfId="18" applyNumberFormat="1" applyFont="1" applyBorder="1"/>
    <xf numFmtId="0" fontId="18" fillId="0" borderId="26" xfId="18" applyFont="1" applyBorder="1"/>
    <xf numFmtId="178" fontId="18" fillId="0" borderId="20" xfId="18" applyNumberFormat="1" applyFont="1" applyBorder="1"/>
    <xf numFmtId="0" fontId="18" fillId="0" borderId="40" xfId="18" applyFont="1" applyBorder="1"/>
    <xf numFmtId="0" fontId="18" fillId="0" borderId="28" xfId="18" applyFont="1" applyBorder="1"/>
    <xf numFmtId="178" fontId="18" fillId="0" borderId="29" xfId="18" applyNumberFormat="1" applyFont="1" applyBorder="1"/>
    <xf numFmtId="0" fontId="18" fillId="0" borderId="39" xfId="18" applyFont="1" applyBorder="1"/>
    <xf numFmtId="178" fontId="18" fillId="0" borderId="0" xfId="18" applyNumberFormat="1" applyFont="1" applyBorder="1"/>
    <xf numFmtId="0" fontId="18" fillId="0" borderId="44" xfId="18" applyFont="1" applyBorder="1" applyAlignment="1">
      <alignment wrapText="1"/>
    </xf>
    <xf numFmtId="0" fontId="18" fillId="0" borderId="44" xfId="18" applyFont="1" applyBorder="1" applyAlignment="1">
      <alignment horizontal="right"/>
    </xf>
    <xf numFmtId="0" fontId="18" fillId="0" borderId="21" xfId="18" applyFont="1" applyBorder="1" applyAlignment="1">
      <alignment horizontal="right"/>
    </xf>
    <xf numFmtId="0" fontId="18" fillId="0" borderId="30" xfId="18" applyFont="1" applyBorder="1" applyAlignment="1">
      <alignment horizontal="right"/>
    </xf>
    <xf numFmtId="0" fontId="21" fillId="0" borderId="0" xfId="18" applyFont="1"/>
    <xf numFmtId="0" fontId="18" fillId="0" borderId="38" xfId="18" applyFont="1" applyBorder="1" applyAlignment="1">
      <alignment horizontal="right"/>
    </xf>
    <xf numFmtId="0" fontId="18" fillId="0" borderId="39" xfId="18" applyFont="1" applyBorder="1" applyAlignment="1">
      <alignment horizontal="right"/>
    </xf>
    <xf numFmtId="0" fontId="18" fillId="0" borderId="0" xfId="18" applyFont="1" applyBorder="1" applyAlignment="1">
      <alignment horizontal="right"/>
    </xf>
    <xf numFmtId="0" fontId="18" fillId="0" borderId="20" xfId="18" applyFont="1" applyBorder="1" applyAlignment="1">
      <alignment horizontal="right"/>
    </xf>
    <xf numFmtId="44" fontId="18" fillId="0" borderId="0" xfId="9" applyFont="1" applyBorder="1"/>
    <xf numFmtId="9" fontId="18" fillId="0" borderId="0" xfId="2" applyFont="1" applyBorder="1"/>
    <xf numFmtId="9" fontId="18" fillId="0" borderId="20" xfId="2" applyFont="1" applyBorder="1"/>
    <xf numFmtId="44" fontId="18" fillId="0" borderId="28" xfId="9" applyFont="1" applyBorder="1"/>
    <xf numFmtId="9" fontId="18" fillId="0" borderId="28" xfId="2" applyFont="1" applyBorder="1"/>
    <xf numFmtId="9" fontId="18" fillId="0" borderId="29" xfId="2" applyFont="1" applyBorder="1"/>
    <xf numFmtId="0" fontId="35" fillId="0" borderId="0" xfId="0" applyFont="1"/>
    <xf numFmtId="0" fontId="0" fillId="0" borderId="0" xfId="0" applyFont="1"/>
    <xf numFmtId="0" fontId="19" fillId="0" borderId="0" xfId="18" applyFont="1"/>
    <xf numFmtId="2" fontId="18" fillId="6" borderId="22" xfId="10" applyNumberFormat="1" applyFont="1" applyFill="1" applyBorder="1" applyAlignment="1">
      <alignment horizontal="right"/>
    </xf>
    <xf numFmtId="171" fontId="9" fillId="0" borderId="41" xfId="9" applyNumberFormat="1" applyFont="1" applyBorder="1" applyAlignment="1">
      <alignment horizontal="right"/>
    </xf>
    <xf numFmtId="171" fontId="9" fillId="0" borderId="42" xfId="9" applyNumberFormat="1" applyFont="1" applyBorder="1" applyAlignment="1">
      <alignment horizontal="right"/>
    </xf>
    <xf numFmtId="171" fontId="9" fillId="0" borderId="43" xfId="9" applyNumberFormat="1" applyFont="1" applyBorder="1" applyAlignment="1">
      <alignment horizontal="right"/>
    </xf>
    <xf numFmtId="0" fontId="21" fillId="0" borderId="26" xfId="18" applyFont="1" applyBorder="1"/>
    <xf numFmtId="171" fontId="18" fillId="0" borderId="0" xfId="9" applyNumberFormat="1" applyFont="1" applyBorder="1"/>
    <xf numFmtId="171" fontId="18" fillId="0" borderId="20" xfId="9" applyNumberFormat="1" applyFont="1" applyBorder="1"/>
    <xf numFmtId="0" fontId="9" fillId="2" borderId="0" xfId="0" applyFont="1" applyFill="1" applyAlignment="1">
      <alignment wrapText="1"/>
    </xf>
    <xf numFmtId="0" fontId="14" fillId="0" borderId="4" xfId="4" applyFont="1" applyFill="1" applyBorder="1" applyAlignment="1">
      <alignment horizontal="center"/>
    </xf>
    <xf numFmtId="0" fontId="18" fillId="0" borderId="45" xfId="10" applyFont="1" applyBorder="1"/>
    <xf numFmtId="0" fontId="18" fillId="0" borderId="45" xfId="10" applyFont="1" applyBorder="1" applyAlignment="1">
      <alignment horizontal="left"/>
    </xf>
    <xf numFmtId="0" fontId="18" fillId="0" borderId="45" xfId="10" applyFont="1" applyBorder="1" applyAlignment="1">
      <alignment horizontal="right"/>
    </xf>
    <xf numFmtId="0" fontId="19" fillId="0" borderId="45" xfId="10" applyFont="1" applyBorder="1" applyAlignment="1">
      <alignment horizontal="right"/>
    </xf>
    <xf numFmtId="0" fontId="18" fillId="4" borderId="45" xfId="10" applyFont="1" applyFill="1" applyBorder="1"/>
    <xf numFmtId="0" fontId="18" fillId="4" borderId="45" xfId="10" applyFont="1" applyFill="1" applyBorder="1" applyAlignment="1">
      <alignment horizontal="right"/>
    </xf>
    <xf numFmtId="171" fontId="18" fillId="4" borderId="45" xfId="9" applyNumberFormat="1" applyFont="1" applyFill="1" applyBorder="1" applyAlignment="1">
      <alignment horizontal="right"/>
    </xf>
    <xf numFmtId="0" fontId="18" fillId="3" borderId="45" xfId="10" applyFont="1" applyFill="1" applyBorder="1"/>
    <xf numFmtId="0" fontId="18" fillId="3" borderId="45" xfId="10" applyFont="1" applyFill="1" applyBorder="1" applyAlignment="1">
      <alignment horizontal="right"/>
    </xf>
    <xf numFmtId="171" fontId="18" fillId="3" borderId="45" xfId="9" applyNumberFormat="1" applyFont="1" applyFill="1" applyBorder="1" applyAlignment="1">
      <alignment horizontal="right"/>
    </xf>
    <xf numFmtId="0" fontId="18" fillId="5" borderId="45" xfId="10" applyFont="1" applyFill="1" applyBorder="1"/>
    <xf numFmtId="0" fontId="18" fillId="5" borderId="45" xfId="10" applyFont="1" applyFill="1" applyBorder="1" applyAlignment="1">
      <alignment horizontal="right"/>
    </xf>
    <xf numFmtId="171" fontId="19" fillId="5" borderId="45" xfId="9" applyNumberFormat="1" applyFont="1" applyFill="1" applyBorder="1" applyAlignment="1">
      <alignment horizontal="right"/>
    </xf>
    <xf numFmtId="0" fontId="18" fillId="0" borderId="0" xfId="19" applyFont="1"/>
    <xf numFmtId="44" fontId="18" fillId="0" borderId="0" xfId="9" applyFont="1" applyBorder="1" applyAlignment="1">
      <alignment horizontal="right"/>
    </xf>
    <xf numFmtId="2" fontId="18" fillId="0" borderId="0" xfId="19" applyNumberFormat="1" applyFont="1"/>
    <xf numFmtId="44" fontId="18" fillId="0" borderId="0" xfId="19" applyNumberFormat="1" applyFont="1"/>
    <xf numFmtId="0" fontId="19" fillId="0" borderId="45" xfId="10" applyFont="1" applyBorder="1"/>
    <xf numFmtId="0" fontId="18" fillId="0" borderId="45" xfId="19" applyFont="1" applyBorder="1"/>
    <xf numFmtId="2" fontId="18" fillId="0" borderId="45" xfId="10" applyNumberFormat="1" applyFont="1" applyBorder="1" applyAlignment="1">
      <alignment horizontal="right"/>
    </xf>
    <xf numFmtId="175" fontId="18" fillId="0" borderId="45" xfId="10" applyNumberFormat="1" applyFont="1" applyBorder="1" applyAlignment="1">
      <alignment horizontal="right"/>
    </xf>
    <xf numFmtId="44" fontId="18" fillId="0" borderId="45" xfId="9" applyFont="1" applyBorder="1" applyAlignment="1">
      <alignment horizontal="right"/>
    </xf>
    <xf numFmtId="171" fontId="18" fillId="0" borderId="45" xfId="9" applyNumberFormat="1" applyFont="1" applyBorder="1" applyAlignment="1">
      <alignment horizontal="right"/>
    </xf>
    <xf numFmtId="171" fontId="18" fillId="0" borderId="45" xfId="10" applyNumberFormat="1" applyFont="1" applyBorder="1" applyAlignment="1">
      <alignment horizontal="right"/>
    </xf>
    <xf numFmtId="2" fontId="18" fillId="0" borderId="45" xfId="19" applyNumberFormat="1" applyFont="1" applyBorder="1"/>
    <xf numFmtId="44" fontId="18" fillId="0" borderId="45" xfId="19" applyNumberFormat="1" applyFont="1" applyBorder="1"/>
    <xf numFmtId="171" fontId="18" fillId="0" borderId="45" xfId="19" applyNumberFormat="1" applyFont="1" applyBorder="1"/>
    <xf numFmtId="0" fontId="18" fillId="0" borderId="37" xfId="10" applyFont="1" applyFill="1" applyBorder="1" applyAlignment="1">
      <alignment horizontal="left"/>
    </xf>
  </cellXfs>
  <cellStyles count="20">
    <cellStyle name="Comma" xfId="1"/>
    <cellStyle name="Currency 2" xfId="11"/>
    <cellStyle name="Euro" xfId="6"/>
    <cellStyle name="Hyperlink" xfId="3"/>
    <cellStyle name="Komma" xfId="13" builtinId="3"/>
    <cellStyle name="Komma 2" xfId="16"/>
    <cellStyle name="Normal 2" xfId="7"/>
    <cellStyle name="Procent" xfId="2" builtinId="5"/>
    <cellStyle name="Standaard" xfId="0" builtinId="0"/>
    <cellStyle name="Standaard 10" xfId="19"/>
    <cellStyle name="Standaard 2" xfId="4"/>
    <cellStyle name="Standaard 3" xfId="8"/>
    <cellStyle name="Standaard 4" xfId="10"/>
    <cellStyle name="Standaard 5" xfId="12"/>
    <cellStyle name="Standaard 6" xfId="14"/>
    <cellStyle name="Standaard 7" xfId="15"/>
    <cellStyle name="Standaard 8" xfId="17"/>
    <cellStyle name="Standaard 9" xfId="18"/>
    <cellStyle name="Standaard_Tabellen" xfId="5"/>
    <cellStyle name="Valuta" xfId="9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447674</xdr:colOff>
      <xdr:row>62</xdr:row>
      <xdr:rowOff>66675</xdr:rowOff>
    </xdr:from>
    <xdr:to>
      <xdr:col>5</xdr:col>
      <xdr:colOff>114299</xdr:colOff>
      <xdr:row>81</xdr:row>
      <xdr:rowOff>8500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4" y="7915275"/>
          <a:ext cx="4276725" cy="265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628649</xdr:colOff>
      <xdr:row>84</xdr:row>
      <xdr:rowOff>114300</xdr:rowOff>
    </xdr:from>
    <xdr:to>
      <xdr:col>5</xdr:col>
      <xdr:colOff>171449</xdr:colOff>
      <xdr:row>96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49" y="11106150"/>
          <a:ext cx="427672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304800</xdr:colOff>
      <xdr:row>60</xdr:row>
      <xdr:rowOff>123825</xdr:rowOff>
    </xdr:from>
    <xdr:to>
      <xdr:col>15</xdr:col>
      <xdr:colOff>541949</xdr:colOff>
      <xdr:row>96</xdr:row>
      <xdr:rowOff>142230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86350" y="5715000"/>
          <a:ext cx="7809524" cy="5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54</xdr:row>
      <xdr:rowOff>19050</xdr:rowOff>
    </xdr:from>
    <xdr:to>
      <xdr:col>15</xdr:col>
      <xdr:colOff>684222</xdr:colOff>
      <xdr:row>70</xdr:row>
      <xdr:rowOff>94955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5" y="8086725"/>
          <a:ext cx="12628572" cy="23619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vl/VW_MF/Algemeen/MODELLEN/QBLOK/06%20INVOER%20Qblok/Kosten%20NRM%20Basisjaar2014/20150929_Brandstofkosten%20per%20km%20personenauto's%20in%202014_PBL_RWS%20Basisjaar2014_Conce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ndstofkosten PBL 29092015"/>
      <sheetName val="Verdeling wegtype Alt1"/>
      <sheetName val="Verdeling alt 2"/>
    </sheetNames>
    <sheetDataSet>
      <sheetData sheetId="0">
        <row r="8">
          <cell r="F8">
            <v>0.13171236266080372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missieregistratie.nl/ERPUBLIEK/documenten/Lucht%20(Air)/Verkeer%20en%20Vervoer%20(Transport)/Brink%20van%20der%20et%20al.%20(2010)%20Rapportage%20wegverkeer%20en%20verdeling%20over%20wegtypen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7"/>
  <sheetViews>
    <sheetView topLeftCell="A16" workbookViewId="0">
      <selection activeCell="C37" sqref="C37"/>
    </sheetView>
  </sheetViews>
  <sheetFormatPr defaultRowHeight="11.25" x14ac:dyDescent="0.15"/>
  <cols>
    <col min="1" max="1" width="1.85546875" style="278" customWidth="1"/>
    <col min="2" max="2" width="14.5703125" style="278" customWidth="1"/>
    <col min="3" max="3" width="17.42578125" style="278" customWidth="1"/>
    <col min="4" max="4" width="22.42578125" style="278" customWidth="1"/>
    <col min="5" max="5" width="15.140625" style="278" customWidth="1"/>
    <col min="6" max="6" width="17.5703125" style="278" customWidth="1"/>
    <col min="7" max="7" width="15.140625" style="278" customWidth="1"/>
    <col min="8" max="16384" width="9.140625" style="278"/>
  </cols>
  <sheetData>
    <row r="1" spans="2:7" ht="18.75" x14ac:dyDescent="0.3">
      <c r="B1" s="321" t="s">
        <v>212</v>
      </c>
    </row>
    <row r="2" spans="2:7" ht="15" x14ac:dyDescent="0.25">
      <c r="B2" s="322" t="s">
        <v>216</v>
      </c>
    </row>
    <row r="3" spans="2:7" ht="15" x14ac:dyDescent="0.25">
      <c r="B3" s="322" t="s">
        <v>211</v>
      </c>
    </row>
    <row r="4" spans="2:7" ht="15" x14ac:dyDescent="0.25">
      <c r="B4" s="322"/>
    </row>
    <row r="5" spans="2:7" ht="12" thickBot="1" x14ac:dyDescent="0.2">
      <c r="B5" s="323" t="str">
        <f>'Var Kosten Vracht 2018'!A38</f>
        <v>Totale variabele (km) kosten vracht qblok categorien</v>
      </c>
      <c r="G5" s="278" t="str">
        <f>'Var Kosten Vracht 2018'!G38</f>
        <v>peiljaar 2018</v>
      </c>
    </row>
    <row r="6" spans="2:7" x14ac:dyDescent="0.15">
      <c r="B6" s="280"/>
      <c r="C6" s="281"/>
      <c r="D6" s="282"/>
      <c r="E6" s="283" t="str">
        <f>'Var Kosten Vracht 2018'!E39</f>
        <v>Zwaar</v>
      </c>
      <c r="F6" s="283" t="str">
        <f>'Var Kosten Vracht 2018'!F39</f>
        <v>Middel</v>
      </c>
      <c r="G6" s="284" t="str">
        <f>'Var Kosten Vracht 2018'!G39</f>
        <v>Licht*</v>
      </c>
    </row>
    <row r="7" spans="2:7" x14ac:dyDescent="0.15">
      <c r="B7" s="285" t="str">
        <f>'Var Kosten Vracht 2018'!B43</f>
        <v>Stad</v>
      </c>
      <c r="C7" s="286"/>
      <c r="D7" s="287"/>
      <c r="E7" s="288">
        <f>'Var Kosten Vracht 2018'!E43</f>
        <v>0.79202293380853617</v>
      </c>
      <c r="F7" s="288">
        <f>'Var Kosten Vracht 2018'!F43</f>
        <v>0.45928589329489355</v>
      </c>
      <c r="G7" s="289">
        <f>'Var Kosten Vracht 2018'!G43</f>
        <v>0.20143697236351613</v>
      </c>
    </row>
    <row r="8" spans="2:7" x14ac:dyDescent="0.15">
      <c r="B8" s="285" t="str">
        <f>'Var Kosten Vracht 2018'!B44</f>
        <v>Overig OWN</v>
      </c>
      <c r="C8" s="286"/>
      <c r="D8" s="290"/>
      <c r="E8" s="288">
        <f>'Var Kosten Vracht 2018'!E44</f>
        <v>0.52796572891948801</v>
      </c>
      <c r="F8" s="288">
        <f>'Var Kosten Vracht 2018'!F44</f>
        <v>0.32802879851054284</v>
      </c>
      <c r="G8" s="289">
        <f>'Var Kosten Vracht 2018'!G44</f>
        <v>0.15827190685704839</v>
      </c>
    </row>
    <row r="9" spans="2:7" ht="12" thickBot="1" x14ac:dyDescent="0.2">
      <c r="B9" s="291" t="str">
        <f>'Var Kosten Vracht 2018'!B45</f>
        <v>HWN</v>
      </c>
      <c r="C9" s="292"/>
      <c r="D9" s="293"/>
      <c r="E9" s="294">
        <f>'Var Kosten Vracht 2018'!E45</f>
        <v>0.41690112753879027</v>
      </c>
      <c r="F9" s="294">
        <f>'Var Kosten Vracht 2018'!F45</f>
        <v>0.25510819029701476</v>
      </c>
      <c r="G9" s="295">
        <f>'Var Kosten Vracht 2018'!G45</f>
        <v>0.14388355168822581</v>
      </c>
    </row>
    <row r="14" spans="2:7" x14ac:dyDescent="0.15">
      <c r="B14" s="310" t="str">
        <f>'Var Kosten Vracht 2018'!A17</f>
        <v>Brandstofkosten per kilometer categorie zwaar</v>
      </c>
    </row>
    <row r="15" spans="2:7" x14ac:dyDescent="0.15">
      <c r="B15" s="296" t="str">
        <f>'Var Kosten Vracht 2018'!B18</f>
        <v>Stad</v>
      </c>
      <c r="C15" s="297" t="str">
        <f>'Var Kosten Vracht 2018'!C18</f>
        <v>gewogen naar verkeersprestatie</v>
      </c>
      <c r="D15" s="297"/>
      <c r="E15" s="297"/>
      <c r="F15" s="297"/>
      <c r="G15" s="298">
        <f>'Var Kosten Vracht 2018'!G18</f>
        <v>0.50847246834851467</v>
      </c>
    </row>
    <row r="16" spans="2:7" x14ac:dyDescent="0.15">
      <c r="B16" s="299" t="str">
        <f>'Var Kosten Vracht 2018'!B19</f>
        <v>OWN</v>
      </c>
      <c r="C16" s="279" t="str">
        <f>'Var Kosten Vracht 2018'!C19</f>
        <v>gewogen naar verkeersprestatie</v>
      </c>
      <c r="D16" s="279"/>
      <c r="E16" s="279"/>
      <c r="F16" s="279"/>
      <c r="G16" s="300">
        <f>'Var Kosten Vracht 2018'!G19</f>
        <v>0.36681788459788511</v>
      </c>
    </row>
    <row r="17" spans="2:7" x14ac:dyDescent="0.15">
      <c r="B17" s="299" t="str">
        <f>'Var Kosten Vracht 2018'!B20</f>
        <v>HWN</v>
      </c>
      <c r="C17" s="279" t="str">
        <f>'Var Kosten Vracht 2018'!C20</f>
        <v>gewogen naar verkeersprestatie</v>
      </c>
      <c r="D17" s="279"/>
      <c r="E17" s="279"/>
      <c r="F17" s="279"/>
      <c r="G17" s="300">
        <f>'Var Kosten Vracht 2018'!G20</f>
        <v>0.29316432753879029</v>
      </c>
    </row>
    <row r="18" spans="2:7" x14ac:dyDescent="0.15">
      <c r="B18" s="301" t="str">
        <f>'Var Kosten Vracht 2018'!B21</f>
        <v>Alle wegen</v>
      </c>
      <c r="C18" s="302"/>
      <c r="D18" s="302"/>
      <c r="E18" s="302"/>
      <c r="F18" s="302"/>
      <c r="G18" s="303">
        <f>'Var Kosten Vracht 2018'!G21</f>
        <v>0.32807828796311173</v>
      </c>
    </row>
    <row r="19" spans="2:7" x14ac:dyDescent="0.15">
      <c r="B19" s="279"/>
      <c r="C19" s="279"/>
      <c r="D19" s="279"/>
      <c r="E19" s="279"/>
      <c r="F19" s="279"/>
      <c r="G19" s="305"/>
    </row>
    <row r="20" spans="2:7" x14ac:dyDescent="0.15">
      <c r="B20" s="310" t="str">
        <f>'Var Kosten Vracht 2018'!A23</f>
        <v>Overige variabele kosten vracht zwaar (Significance 2015, Basgoed Basisjaar 2011)</v>
      </c>
    </row>
    <row r="21" spans="2:7" ht="22.5" x14ac:dyDescent="0.15">
      <c r="F21" s="306" t="str">
        <f>'Var Kosten Vracht 2018'!F24</f>
        <v>CPI Onderhoud vervoermiddelen</v>
      </c>
    </row>
    <row r="22" spans="2:7" x14ac:dyDescent="0.15">
      <c r="B22" s="296"/>
      <c r="C22" s="297">
        <f>'Var Kosten Vracht 2018'!C25</f>
        <v>2011</v>
      </c>
      <c r="D22" s="297"/>
      <c r="E22" s="297" t="str">
        <f>'Var Kosten Vracht 2018'!E25</f>
        <v>CBS Statline</v>
      </c>
      <c r="F22" s="307" t="str">
        <f>'Var Kosten Vracht 2018'!F25</f>
        <v>2011-2018</v>
      </c>
      <c r="G22" s="304">
        <f>'Var Kosten Vracht 2018'!G25</f>
        <v>2018</v>
      </c>
    </row>
    <row r="23" spans="2:7" x14ac:dyDescent="0.15">
      <c r="B23" s="299" t="str">
        <f>'Var Kosten Vracht 2018'!B26</f>
        <v>Stad</v>
      </c>
      <c r="C23" s="279">
        <f>'Var Kosten Vracht 2018'!C26</f>
        <v>0.109</v>
      </c>
      <c r="D23" s="279"/>
      <c r="E23" s="279"/>
      <c r="F23" s="308">
        <f>'Var Kosten Vracht 2018'!F26</f>
        <v>113.52</v>
      </c>
      <c r="G23" s="300">
        <f>'Var Kosten Vracht 2018'!G26</f>
        <v>0.12373680000000001</v>
      </c>
    </row>
    <row r="24" spans="2:7" x14ac:dyDescent="0.15">
      <c r="B24" s="299" t="str">
        <f>'Var Kosten Vracht 2018'!B27</f>
        <v>OWN</v>
      </c>
      <c r="C24" s="279">
        <f>'Var Kosten Vracht 2018'!C27</f>
        <v>0.109</v>
      </c>
      <c r="D24" s="279"/>
      <c r="E24" s="279"/>
      <c r="F24" s="308">
        <f>'Var Kosten Vracht 2018'!F27</f>
        <v>113.52</v>
      </c>
      <c r="G24" s="300">
        <f>'Var Kosten Vracht 2018'!G27</f>
        <v>0.12373680000000001</v>
      </c>
    </row>
    <row r="25" spans="2:7" x14ac:dyDescent="0.15">
      <c r="B25" s="301" t="str">
        <f>'Var Kosten Vracht 2018'!B28</f>
        <v>HWN</v>
      </c>
      <c r="C25" s="302">
        <f>'Var Kosten Vracht 2018'!C28</f>
        <v>0.109</v>
      </c>
      <c r="D25" s="302"/>
      <c r="E25" s="302"/>
      <c r="F25" s="309">
        <f>'Var Kosten Vracht 2018'!F28</f>
        <v>113.52</v>
      </c>
      <c r="G25" s="303">
        <f>'Var Kosten Vracht 2018'!G28</f>
        <v>0.12373680000000001</v>
      </c>
    </row>
    <row r="27" spans="2:7" x14ac:dyDescent="0.15">
      <c r="B27" s="328" t="s">
        <v>214</v>
      </c>
    </row>
    <row r="28" spans="2:7" x14ac:dyDescent="0.15">
      <c r="B28" s="296"/>
      <c r="C28" s="297"/>
      <c r="D28" s="297"/>
      <c r="E28" s="311" t="str">
        <f>E6</f>
        <v>Zwaar</v>
      </c>
      <c r="F28" s="311" t="str">
        <f t="shared" ref="F28:G28" si="0">F6</f>
        <v>Middel</v>
      </c>
      <c r="G28" s="312" t="str">
        <f t="shared" si="0"/>
        <v>Licht*</v>
      </c>
    </row>
    <row r="29" spans="2:7" x14ac:dyDescent="0.15">
      <c r="B29" s="299"/>
      <c r="C29" s="279"/>
      <c r="D29" s="279"/>
      <c r="E29" s="329">
        <f>Kostenbarometer16!B9</f>
        <v>0.44993757357533998</v>
      </c>
      <c r="F29" s="329">
        <f>Kostenbarometer16!C9</f>
        <v>0.27532369801699574</v>
      </c>
      <c r="G29" s="330">
        <f>Kostenbarometer16!D9</f>
        <v>0.15528529871385099</v>
      </c>
    </row>
    <row r="30" spans="2:7" x14ac:dyDescent="0.15">
      <c r="B30" s="301"/>
      <c r="C30" s="302"/>
      <c r="D30" s="302"/>
      <c r="E30" s="319">
        <f>E29/$E$29</f>
        <v>1</v>
      </c>
      <c r="F30" s="319">
        <f t="shared" ref="F30:G30" si="1">F29/$E$29</f>
        <v>0.61191532822918171</v>
      </c>
      <c r="G30" s="320">
        <f t="shared" si="1"/>
        <v>0.34512631936894506</v>
      </c>
    </row>
    <row r="32" spans="2:7" x14ac:dyDescent="0.15">
      <c r="B32" s="310" t="str">
        <f>'Var Kosten Vracht 2018'!I40</f>
        <v>Verhouding brandstofgebruik tussen wegtype per vtgtype</v>
      </c>
    </row>
    <row r="33" spans="2:6" x14ac:dyDescent="0.15">
      <c r="B33" s="296" t="str">
        <f>'Var Kosten Vracht 2018'!I41</f>
        <v>Wegtype</v>
      </c>
      <c r="C33" s="311" t="str">
        <f>'Var Kosten Vracht 2018'!J41</f>
        <v>brandstof</v>
      </c>
      <c r="D33" s="311" t="str">
        <f>'Var Kosten Vracht 2018'!K41</f>
        <v>Verhouding</v>
      </c>
      <c r="E33" s="311" t="str">
        <f>'Var Kosten Vracht 2018'!L41</f>
        <v>brandstof</v>
      </c>
      <c r="F33" s="312" t="str">
        <f>'Var Kosten Vracht 2018'!M41</f>
        <v>Verhouding</v>
      </c>
    </row>
    <row r="34" spans="2:6" x14ac:dyDescent="0.15">
      <c r="B34" s="299"/>
      <c r="C34" s="313" t="str">
        <f>'Var Kosten Vracht 2018'!J42</f>
        <v>L3</v>
      </c>
      <c r="D34" s="313" t="str">
        <f>'Var Kosten Vracht 2018'!K42</f>
        <v>L3</v>
      </c>
      <c r="E34" s="313" t="str">
        <f>'Var Kosten Vracht 2018'!L42</f>
        <v>L2</v>
      </c>
      <c r="F34" s="314" t="str">
        <f>'Var Kosten Vracht 2018'!M42</f>
        <v>L2</v>
      </c>
    </row>
    <row r="35" spans="2:6" x14ac:dyDescent="0.15">
      <c r="B35" s="299" t="str">
        <f>'Var Kosten Vracht 2018'!I43</f>
        <v>Stad</v>
      </c>
      <c r="C35" s="315">
        <f>'Var Kosten Vracht 2018'!J43</f>
        <v>0.58773099173553711</v>
      </c>
      <c r="D35" s="316">
        <f>'Var Kosten Vracht 2018'!K43</f>
        <v>1.8997860199714691</v>
      </c>
      <c r="E35" s="315">
        <f>'Var Kosten Vracht 2018'!L43</f>
        <v>0.44474256198347106</v>
      </c>
      <c r="F35" s="317">
        <f>'Var Kosten Vracht 2018'!M43</f>
        <v>1.8003573023671284</v>
      </c>
    </row>
    <row r="36" spans="2:6" x14ac:dyDescent="0.15">
      <c r="B36" s="299" t="str">
        <f>'Var Kosten Vracht 2018'!I44</f>
        <v>Overig OWN</v>
      </c>
      <c r="C36" s="315">
        <f>'Var Kosten Vracht 2018'!J44</f>
        <v>0.3917838842975207</v>
      </c>
      <c r="D36" s="316">
        <f>'Var Kosten Vracht 2018'!K44</f>
        <v>1.2664051355206849</v>
      </c>
      <c r="E36" s="315">
        <f>'Var Kosten Vracht 2018'!L44</f>
        <v>0.31764173553719005</v>
      </c>
      <c r="F36" s="317">
        <f>'Var Kosten Vracht 2018'!M44</f>
        <v>1.2858418937025458</v>
      </c>
    </row>
    <row r="37" spans="2:6" x14ac:dyDescent="0.15">
      <c r="B37" s="301" t="str">
        <f>'Var Kosten Vracht 2018'!I45</f>
        <v>HWN</v>
      </c>
      <c r="C37" s="318">
        <f>'Var Kosten Vracht 2018'!J45</f>
        <v>0.30936694214876032</v>
      </c>
      <c r="D37" s="319">
        <f>'Var Kosten Vracht 2018'!K45</f>
        <v>1</v>
      </c>
      <c r="E37" s="318">
        <f>'Var Kosten Vracht 2018'!L45</f>
        <v>0.24703016528925617</v>
      </c>
      <c r="F37" s="320">
        <f>'Var Kosten Vracht 2018'!M45</f>
        <v>1</v>
      </c>
    </row>
    <row r="39" spans="2:6" x14ac:dyDescent="0.15">
      <c r="B39" s="310" t="str">
        <f>'Var Kosten Vracht 2018'!B47</f>
        <v>* Factor HWN/Overige wegen voor bestelauto's is conform personenauto's</v>
      </c>
    </row>
    <row r="41" spans="2:6" x14ac:dyDescent="0.15">
      <c r="B41" s="278" t="str">
        <f>'Var Kosten Vracht 2018'!B48</f>
        <v>Uitleg: brandstofkosten + overige variabele kosten van L3  HWN is exact berekend</v>
      </c>
    </row>
    <row r="42" spans="2:6" x14ac:dyDescent="0.15">
      <c r="B42" s="278" t="str">
        <f>'Var Kosten Vracht 2018'!B49</f>
        <v>De tarieven voor vtg categorien L2 en L1 zijn bepaald o.b.v. verdeling  in Kostenbarometer 16</v>
      </c>
    </row>
    <row r="43" spans="2:6" x14ac:dyDescent="0.15">
      <c r="B43" s="278" t="str">
        <f>'Var Kosten Vracht 2018'!B50</f>
        <v>en de verdeling over wegtypen conform de verhouding verbruikscijfers per wegtype.</v>
      </c>
    </row>
    <row r="46" spans="2:6" x14ac:dyDescent="0.15">
      <c r="B46" s="278" t="str">
        <f>'Var Kosten Vracht 2018'!B53</f>
        <v>Bron: Rijkswaterstaat, Afdeling Modellen en Applicaties, team verkeer, Rijswijk, maart 2019</v>
      </c>
    </row>
    <row r="47" spans="2:6" x14ac:dyDescent="0.15">
      <c r="B47" s="278" t="str">
        <f>'Var Kosten Vracht 2018'!B54</f>
        <v>Contact: steunpunt-verkeersprognoses@rws.nl</v>
      </c>
    </row>
  </sheetData>
  <pageMargins left="0.25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topLeftCell="A16" workbookViewId="0">
      <selection activeCell="B40" sqref="B40:G45"/>
    </sheetView>
  </sheetViews>
  <sheetFormatPr defaultRowHeight="11.25" x14ac:dyDescent="0.15"/>
  <cols>
    <col min="1" max="1" width="7.5703125" style="67" customWidth="1"/>
    <col min="2" max="2" width="13" style="67" customWidth="1"/>
    <col min="3" max="3" width="18.28515625" style="68" customWidth="1"/>
    <col min="4" max="5" width="15.140625" style="68" customWidth="1"/>
    <col min="6" max="7" width="12.140625" style="68" customWidth="1"/>
    <col min="8" max="8" width="5.28515625" style="68" customWidth="1"/>
    <col min="9" max="9" width="12.7109375" style="67" customWidth="1"/>
    <col min="10" max="10" width="12.7109375" style="68" customWidth="1"/>
    <col min="11" max="11" width="10.7109375" style="68" customWidth="1"/>
    <col min="12" max="13" width="12.7109375" style="68" customWidth="1"/>
    <col min="14" max="14" width="10.28515625" style="68" customWidth="1"/>
    <col min="15" max="15" width="12.140625" style="67" customWidth="1"/>
    <col min="16" max="16" width="11.140625" style="67" customWidth="1"/>
    <col min="17" max="17" width="12.5703125" style="67" customWidth="1"/>
    <col min="18" max="16384" width="9.140625" style="67"/>
  </cols>
  <sheetData>
    <row r="1" spans="1:17" ht="22.5" x14ac:dyDescent="0.3">
      <c r="A1" s="216" t="s">
        <v>181</v>
      </c>
      <c r="B1" s="217"/>
      <c r="C1" s="218"/>
      <c r="D1" s="218"/>
      <c r="E1" s="219"/>
      <c r="F1" s="219"/>
      <c r="G1" s="219"/>
    </row>
    <row r="2" spans="1:17" ht="22.5" x14ac:dyDescent="0.3">
      <c r="A2" s="216"/>
      <c r="B2" s="217"/>
      <c r="C2" s="218"/>
      <c r="D2" s="218"/>
      <c r="E2" s="219"/>
      <c r="F2" s="219"/>
      <c r="G2" s="219"/>
    </row>
    <row r="3" spans="1:17" x14ac:dyDescent="0.15">
      <c r="A3" s="100"/>
      <c r="B3" s="100"/>
      <c r="C3" s="94"/>
      <c r="D3" s="94"/>
      <c r="E3" s="68" t="s">
        <v>111</v>
      </c>
      <c r="F3" s="85">
        <v>1.335</v>
      </c>
      <c r="G3" s="68" t="s">
        <v>193</v>
      </c>
      <c r="H3" s="67"/>
      <c r="I3" s="68"/>
      <c r="N3" s="67"/>
    </row>
    <row r="4" spans="1:17" x14ac:dyDescent="0.15">
      <c r="A4" s="73"/>
      <c r="E4" s="68" t="s">
        <v>110</v>
      </c>
      <c r="F4" s="68">
        <v>1.21</v>
      </c>
      <c r="G4" s="68" t="s">
        <v>194</v>
      </c>
      <c r="H4" s="67"/>
      <c r="I4" s="68"/>
      <c r="N4" s="67"/>
    </row>
    <row r="5" spans="1:17" s="75" customFormat="1" x14ac:dyDescent="0.15">
      <c r="A5" s="150" t="s">
        <v>187</v>
      </c>
      <c r="B5" s="151"/>
      <c r="C5" s="152" t="s">
        <v>87</v>
      </c>
      <c r="D5" s="152" t="s">
        <v>173</v>
      </c>
      <c r="E5" s="151"/>
      <c r="F5" s="153">
        <f>F3/F4/1</f>
        <v>1.1033057851239669</v>
      </c>
      <c r="G5" s="154"/>
      <c r="I5" s="183" t="s">
        <v>185</v>
      </c>
      <c r="J5" s="184"/>
      <c r="K5" s="184"/>
      <c r="L5" s="184" t="s">
        <v>182</v>
      </c>
      <c r="M5" s="184"/>
      <c r="N5" s="184"/>
      <c r="O5" s="184" t="s">
        <v>183</v>
      </c>
      <c r="P5" s="184"/>
      <c r="Q5" s="185"/>
    </row>
    <row r="6" spans="1:17" x14ac:dyDescent="0.15">
      <c r="A6" s="155"/>
      <c r="B6" s="96"/>
      <c r="C6" s="77" t="s">
        <v>77</v>
      </c>
      <c r="D6" s="76" t="s">
        <v>70</v>
      </c>
      <c r="E6" s="77"/>
      <c r="F6" s="77">
        <v>2018</v>
      </c>
      <c r="G6" s="156"/>
      <c r="H6" s="67"/>
      <c r="I6" s="186" t="s">
        <v>78</v>
      </c>
      <c r="J6" s="95"/>
      <c r="K6" s="95"/>
      <c r="L6" s="230" t="s">
        <v>78</v>
      </c>
      <c r="M6" s="95"/>
      <c r="N6" s="95"/>
      <c r="O6" s="230" t="s">
        <v>78</v>
      </c>
      <c r="P6" s="95"/>
      <c r="Q6" s="187"/>
    </row>
    <row r="7" spans="1:17" x14ac:dyDescent="0.15">
      <c r="A7" s="157" t="s">
        <v>75</v>
      </c>
      <c r="B7" s="96"/>
      <c r="C7" s="77" t="s">
        <v>81</v>
      </c>
      <c r="D7" s="77" t="s">
        <v>80</v>
      </c>
      <c r="E7" s="77" t="s">
        <v>82</v>
      </c>
      <c r="F7" s="77" t="s">
        <v>73</v>
      </c>
      <c r="G7" s="156" t="s">
        <v>74</v>
      </c>
      <c r="H7" s="67"/>
      <c r="I7" s="186"/>
      <c r="J7" s="95"/>
      <c r="K7" s="95"/>
      <c r="L7" s="230"/>
      <c r="M7" s="95"/>
      <c r="N7" s="95"/>
      <c r="O7" s="230"/>
      <c r="P7" s="95"/>
      <c r="Q7" s="187"/>
    </row>
    <row r="8" spans="1:17" x14ac:dyDescent="0.15">
      <c r="A8" s="162"/>
      <c r="B8" s="163"/>
      <c r="C8" s="164" t="s">
        <v>68</v>
      </c>
      <c r="D8" s="164" t="s">
        <v>71</v>
      </c>
      <c r="E8" s="164" t="s">
        <v>72</v>
      </c>
      <c r="F8" s="164" t="s">
        <v>83</v>
      </c>
      <c r="G8" s="169" t="s">
        <v>69</v>
      </c>
      <c r="H8" s="67"/>
      <c r="I8" s="186" t="s">
        <v>79</v>
      </c>
      <c r="J8" s="95" t="s">
        <v>84</v>
      </c>
      <c r="K8" s="95"/>
      <c r="L8" s="230" t="s">
        <v>79</v>
      </c>
      <c r="M8" s="95" t="s">
        <v>84</v>
      </c>
      <c r="N8" s="95"/>
      <c r="O8" s="230" t="s">
        <v>79</v>
      </c>
      <c r="P8" s="95" t="s">
        <v>84</v>
      </c>
      <c r="Q8" s="187"/>
    </row>
    <row r="9" spans="1:17" x14ac:dyDescent="0.15">
      <c r="A9" s="194" t="s">
        <v>50</v>
      </c>
      <c r="B9" s="205" t="s">
        <v>61</v>
      </c>
      <c r="C9" s="152">
        <v>0.53269999999999995</v>
      </c>
      <c r="D9" s="206">
        <f>'CBS Km 2018'!D30</f>
        <v>307.44</v>
      </c>
      <c r="E9" s="207">
        <f t="shared" ref="E9:E14" si="0">D9*C9</f>
        <v>163.77328799999998</v>
      </c>
      <c r="F9" s="208">
        <f>F5</f>
        <v>1.1033057851239669</v>
      </c>
      <c r="G9" s="209">
        <f t="shared" ref="G9:G15" si="1">F9*E9/D9</f>
        <v>0.58773099173553711</v>
      </c>
      <c r="H9" s="67"/>
      <c r="I9" s="189">
        <f>G9*D9</f>
        <v>180.69201609917351</v>
      </c>
      <c r="J9" s="243">
        <f>D9</f>
        <v>307.44</v>
      </c>
      <c r="K9" s="190"/>
      <c r="L9" s="190"/>
      <c r="M9" s="243"/>
      <c r="N9" s="190"/>
      <c r="O9" s="190"/>
      <c r="P9" s="243"/>
      <c r="Q9" s="187"/>
    </row>
    <row r="10" spans="1:17" x14ac:dyDescent="0.15">
      <c r="A10" s="155"/>
      <c r="B10" s="96" t="s">
        <v>62</v>
      </c>
      <c r="C10" s="77">
        <v>0.35510000000000003</v>
      </c>
      <c r="D10" s="158">
        <f>'CBS Km 2018'!D31</f>
        <v>973.56</v>
      </c>
      <c r="E10" s="159">
        <f t="shared" si="0"/>
        <v>345.71115600000002</v>
      </c>
      <c r="F10" s="161">
        <f>F9</f>
        <v>1.1033057851239669</v>
      </c>
      <c r="G10" s="160">
        <f t="shared" si="1"/>
        <v>0.3917838842975207</v>
      </c>
      <c r="H10" s="67"/>
      <c r="I10" s="189">
        <f>D10*A10</f>
        <v>0</v>
      </c>
      <c r="J10" s="243">
        <f>A10</f>
        <v>0</v>
      </c>
      <c r="K10" s="190"/>
      <c r="L10" s="190">
        <f>G10*D10</f>
        <v>381.42511839669424</v>
      </c>
      <c r="M10" s="243">
        <f>D10</f>
        <v>973.56</v>
      </c>
      <c r="N10" s="190"/>
      <c r="O10" s="190"/>
      <c r="P10" s="243"/>
      <c r="Q10" s="187"/>
    </row>
    <row r="11" spans="1:17" x14ac:dyDescent="0.15">
      <c r="A11" s="155"/>
      <c r="B11" s="96" t="s">
        <v>66</v>
      </c>
      <c r="C11" s="77">
        <v>0.28039999999999998</v>
      </c>
      <c r="D11" s="158">
        <f>'CBS Km 2018'!D32</f>
        <v>3843</v>
      </c>
      <c r="E11" s="159">
        <f t="shared" si="0"/>
        <v>1077.5771999999999</v>
      </c>
      <c r="F11" s="161">
        <f t="shared" ref="F11:F14" si="2">F10</f>
        <v>1.1033057851239669</v>
      </c>
      <c r="G11" s="160">
        <f t="shared" si="1"/>
        <v>0.30936694214876032</v>
      </c>
      <c r="H11" s="67"/>
      <c r="I11" s="189"/>
      <c r="J11" s="243"/>
      <c r="K11" s="190"/>
      <c r="L11" s="190"/>
      <c r="M11" s="243"/>
      <c r="N11" s="190"/>
      <c r="O11" s="190">
        <f>G11*D11</f>
        <v>1188.8971586776859</v>
      </c>
      <c r="P11" s="243">
        <f>D11</f>
        <v>3843</v>
      </c>
      <c r="Q11" s="187"/>
    </row>
    <row r="12" spans="1:17" x14ac:dyDescent="0.15">
      <c r="A12" s="155" t="s">
        <v>67</v>
      </c>
      <c r="B12" s="96" t="s">
        <v>61</v>
      </c>
      <c r="C12" s="77">
        <v>0.40310000000000001</v>
      </c>
      <c r="D12" s="158">
        <f>'CBS Km 2018'!E30</f>
        <v>382.35173751128832</v>
      </c>
      <c r="E12" s="159">
        <f t="shared" si="0"/>
        <v>154.12598539080034</v>
      </c>
      <c r="F12" s="161">
        <f t="shared" si="2"/>
        <v>1.1033057851239669</v>
      </c>
      <c r="G12" s="160">
        <f t="shared" si="1"/>
        <v>0.44474256198347117</v>
      </c>
      <c r="H12" s="67"/>
      <c r="I12" s="189">
        <f>G12*D12</f>
        <v>170.04809131960204</v>
      </c>
      <c r="J12" s="243">
        <f>D12</f>
        <v>382.35173751128832</v>
      </c>
      <c r="K12" s="190"/>
      <c r="L12" s="190"/>
      <c r="M12" s="243"/>
      <c r="N12" s="190"/>
      <c r="O12" s="190"/>
      <c r="P12" s="243"/>
      <c r="Q12" s="187"/>
    </row>
    <row r="13" spans="1:17" x14ac:dyDescent="0.15">
      <c r="A13" s="155"/>
      <c r="B13" s="96" t="s">
        <v>62</v>
      </c>
      <c r="C13" s="77">
        <v>0.28789999999999999</v>
      </c>
      <c r="D13" s="158">
        <f>'CBS Km 2018'!E31</f>
        <v>494.26193656558979</v>
      </c>
      <c r="E13" s="159">
        <f t="shared" si="0"/>
        <v>142.29801153723329</v>
      </c>
      <c r="F13" s="161">
        <f t="shared" si="2"/>
        <v>1.1033057851239669</v>
      </c>
      <c r="G13" s="160">
        <f t="shared" si="1"/>
        <v>0.31764173553719005</v>
      </c>
      <c r="H13" s="67"/>
      <c r="I13" s="189">
        <f>D13*A13</f>
        <v>0</v>
      </c>
      <c r="J13" s="243">
        <f>A13</f>
        <v>0</v>
      </c>
      <c r="K13" s="190"/>
      <c r="L13" s="190">
        <f>G13*D13</f>
        <v>156.99821934066648</v>
      </c>
      <c r="M13" s="243">
        <f>D13</f>
        <v>494.26193656558979</v>
      </c>
      <c r="N13" s="190"/>
      <c r="O13" s="190"/>
      <c r="P13" s="243"/>
      <c r="Q13" s="187"/>
    </row>
    <row r="14" spans="1:17" x14ac:dyDescent="0.15">
      <c r="A14" s="162"/>
      <c r="B14" s="163" t="s">
        <v>66</v>
      </c>
      <c r="C14" s="164">
        <v>0.22389999999999999</v>
      </c>
      <c r="D14" s="165">
        <f>'CBS Km 2018'!E32</f>
        <v>1349.6863259231218</v>
      </c>
      <c r="E14" s="166">
        <f t="shared" si="0"/>
        <v>302.19476837418694</v>
      </c>
      <c r="F14" s="167">
        <f t="shared" si="2"/>
        <v>1.1033057851239669</v>
      </c>
      <c r="G14" s="168">
        <f t="shared" si="1"/>
        <v>0.24703016528925617</v>
      </c>
      <c r="H14" s="67"/>
      <c r="I14" s="189"/>
      <c r="J14" s="243"/>
      <c r="K14" s="190"/>
      <c r="L14" s="190"/>
      <c r="M14" s="243"/>
      <c r="N14" s="190"/>
      <c r="O14" s="190">
        <f>G14*D14</f>
        <v>333.41323618143764</v>
      </c>
      <c r="P14" s="243">
        <f>D14</f>
        <v>1349.6863259231218</v>
      </c>
      <c r="Q14" s="187"/>
    </row>
    <row r="15" spans="1:17" x14ac:dyDescent="0.15">
      <c r="A15" s="202"/>
      <c r="B15" s="235"/>
      <c r="C15" s="203"/>
      <c r="D15" s="236">
        <f>SUM(D9:D14)</f>
        <v>7350.2999999999993</v>
      </c>
      <c r="E15" s="237">
        <f>SUM(E9:E14)</f>
        <v>2185.6804093022206</v>
      </c>
      <c r="F15" s="239">
        <f>F5</f>
        <v>1.1033057851239669</v>
      </c>
      <c r="G15" s="238">
        <f t="shared" si="1"/>
        <v>0.32807828796311173</v>
      </c>
      <c r="H15" s="67"/>
      <c r="I15" s="188"/>
      <c r="J15" s="95"/>
      <c r="K15" s="95"/>
      <c r="L15" s="95"/>
      <c r="M15" s="243"/>
      <c r="N15" s="95"/>
      <c r="O15" s="95"/>
      <c r="P15" s="243"/>
      <c r="Q15" s="187"/>
    </row>
    <row r="16" spans="1:17" x14ac:dyDescent="0.15">
      <c r="A16" s="73"/>
      <c r="H16" s="67"/>
      <c r="I16" s="188" t="s">
        <v>85</v>
      </c>
      <c r="J16" s="95" t="s">
        <v>85</v>
      </c>
      <c r="K16" s="95"/>
      <c r="L16" s="95" t="s">
        <v>85</v>
      </c>
      <c r="M16" s="95" t="s">
        <v>85</v>
      </c>
      <c r="N16" s="95"/>
      <c r="O16" s="95" t="s">
        <v>85</v>
      </c>
      <c r="P16" s="95" t="s">
        <v>85</v>
      </c>
      <c r="Q16" s="187"/>
    </row>
    <row r="17" spans="1:17" x14ac:dyDescent="0.15">
      <c r="A17" s="73" t="s">
        <v>165</v>
      </c>
      <c r="H17" s="67"/>
      <c r="I17" s="188"/>
      <c r="J17" s="95"/>
      <c r="K17" s="95"/>
      <c r="L17" s="95"/>
      <c r="M17" s="95"/>
      <c r="N17" s="95"/>
      <c r="O17" s="95"/>
      <c r="P17" s="95"/>
      <c r="Q17" s="187"/>
    </row>
    <row r="18" spans="1:17" x14ac:dyDescent="0.15">
      <c r="A18" s="73"/>
      <c r="B18" s="223" t="s">
        <v>61</v>
      </c>
      <c r="C18" s="229" t="s">
        <v>93</v>
      </c>
      <c r="D18" s="224"/>
      <c r="E18" s="224"/>
      <c r="F18" s="224"/>
      <c r="G18" s="247">
        <f>K18</f>
        <v>0.50847246834851467</v>
      </c>
      <c r="H18" s="67"/>
      <c r="I18" s="244">
        <f>SUM(I8:I14)</f>
        <v>350.74010741877555</v>
      </c>
      <c r="J18" s="231">
        <f>SUM(J8:J14)</f>
        <v>689.79173751128837</v>
      </c>
      <c r="K18" s="232">
        <f>I18/J18</f>
        <v>0.50847246834851467</v>
      </c>
      <c r="L18" s="95"/>
      <c r="M18" s="95"/>
      <c r="N18" s="95"/>
      <c r="O18" s="95"/>
      <c r="P18" s="95"/>
      <c r="Q18" s="187"/>
    </row>
    <row r="19" spans="1:17" x14ac:dyDescent="0.15">
      <c r="B19" s="225" t="s">
        <v>76</v>
      </c>
      <c r="C19" s="220" t="s">
        <v>93</v>
      </c>
      <c r="D19" s="98"/>
      <c r="E19" s="98"/>
      <c r="F19" s="98"/>
      <c r="G19" s="248">
        <f>L19/M19</f>
        <v>0.36681788459788511</v>
      </c>
      <c r="H19" s="67"/>
      <c r="I19" s="155"/>
      <c r="J19" s="96"/>
      <c r="K19" s="96"/>
      <c r="L19" s="245">
        <f>SUM(L8:L14)</f>
        <v>538.42333773736073</v>
      </c>
      <c r="M19" s="113">
        <f>SUM(M8:M14)</f>
        <v>1467.8219365655898</v>
      </c>
      <c r="N19" s="221">
        <f>L19/M19</f>
        <v>0.36681788459788511</v>
      </c>
      <c r="O19" s="95"/>
      <c r="P19" s="95"/>
      <c r="Q19" s="187"/>
    </row>
    <row r="20" spans="1:17" x14ac:dyDescent="0.15">
      <c r="B20" s="145" t="s">
        <v>66</v>
      </c>
      <c r="C20" s="222" t="s">
        <v>93</v>
      </c>
      <c r="D20" s="97"/>
      <c r="E20" s="97"/>
      <c r="F20" s="97"/>
      <c r="G20" s="226">
        <f>O20/P20</f>
        <v>0.29316432753879029</v>
      </c>
      <c r="H20" s="67"/>
      <c r="I20" s="233"/>
      <c r="J20" s="234"/>
      <c r="K20" s="234"/>
      <c r="L20" s="234"/>
      <c r="M20" s="234"/>
      <c r="N20" s="234"/>
      <c r="O20" s="246">
        <f>SUM(O8:O14)</f>
        <v>1522.3103948591236</v>
      </c>
      <c r="P20" s="135">
        <f>SUM(P8:P14)</f>
        <v>5192.6863259231213</v>
      </c>
      <c r="Q20" s="136">
        <f>O20/P20</f>
        <v>0.29316432753879029</v>
      </c>
    </row>
    <row r="21" spans="1:17" x14ac:dyDescent="0.15">
      <c r="B21" s="162" t="s">
        <v>172</v>
      </c>
      <c r="C21" s="227"/>
      <c r="D21" s="164"/>
      <c r="E21" s="164"/>
      <c r="F21" s="164"/>
      <c r="G21" s="228">
        <f>G15</f>
        <v>0.32807828796311173</v>
      </c>
      <c r="H21" s="67"/>
      <c r="I21" s="86"/>
      <c r="N21" s="67"/>
    </row>
    <row r="22" spans="1:17" x14ac:dyDescent="0.15">
      <c r="H22" s="67"/>
      <c r="I22" s="68"/>
      <c r="N22" s="67"/>
    </row>
    <row r="23" spans="1:17" x14ac:dyDescent="0.15">
      <c r="A23" s="73" t="s">
        <v>166</v>
      </c>
      <c r="H23" s="67"/>
      <c r="I23" s="68"/>
      <c r="K23" s="242"/>
      <c r="N23" s="67"/>
    </row>
    <row r="24" spans="1:17" x14ac:dyDescent="0.15">
      <c r="B24" s="333"/>
      <c r="C24" s="333"/>
      <c r="D24" s="334"/>
      <c r="E24" s="334"/>
      <c r="F24" s="335" t="s">
        <v>161</v>
      </c>
      <c r="G24" s="333"/>
      <c r="H24" s="67"/>
      <c r="I24" s="68"/>
      <c r="K24" s="242"/>
      <c r="N24" s="67"/>
    </row>
    <row r="25" spans="1:17" x14ac:dyDescent="0.15">
      <c r="B25" s="333"/>
      <c r="C25" s="335">
        <v>2011</v>
      </c>
      <c r="D25" s="334"/>
      <c r="E25" s="334" t="s">
        <v>162</v>
      </c>
      <c r="F25" s="335" t="s">
        <v>160</v>
      </c>
      <c r="G25" s="336">
        <v>2018</v>
      </c>
      <c r="H25" s="67"/>
      <c r="I25" s="68"/>
      <c r="N25" s="67"/>
    </row>
    <row r="26" spans="1:17" x14ac:dyDescent="0.15">
      <c r="B26" s="337" t="s">
        <v>61</v>
      </c>
      <c r="C26" s="338">
        <v>0.109</v>
      </c>
      <c r="D26" s="337"/>
      <c r="E26" s="338"/>
      <c r="F26" s="338">
        <v>113.52</v>
      </c>
      <c r="G26" s="339">
        <f>C26*F26/100</f>
        <v>0.12373680000000001</v>
      </c>
      <c r="H26" s="67"/>
      <c r="I26" s="68"/>
      <c r="N26" s="67"/>
    </row>
    <row r="27" spans="1:17" x14ac:dyDescent="0.15">
      <c r="B27" s="340" t="s">
        <v>76</v>
      </c>
      <c r="C27" s="341">
        <v>0.109</v>
      </c>
      <c r="D27" s="340"/>
      <c r="E27" s="341"/>
      <c r="F27" s="341">
        <v>113.52</v>
      </c>
      <c r="G27" s="342">
        <f>C27*F27/100</f>
        <v>0.12373680000000001</v>
      </c>
      <c r="H27" s="67"/>
      <c r="I27" s="68"/>
      <c r="L27" s="77"/>
      <c r="M27" s="77"/>
      <c r="N27" s="96"/>
      <c r="O27" s="96"/>
      <c r="P27" s="96"/>
      <c r="Q27" s="96"/>
    </row>
    <row r="28" spans="1:17" x14ac:dyDescent="0.15">
      <c r="B28" s="343" t="s">
        <v>66</v>
      </c>
      <c r="C28" s="344">
        <v>0.109</v>
      </c>
      <c r="D28" s="343"/>
      <c r="E28" s="344"/>
      <c r="F28" s="344">
        <v>113.52</v>
      </c>
      <c r="G28" s="345">
        <f>C28*F28/100</f>
        <v>0.12373680000000001</v>
      </c>
      <c r="H28" s="67"/>
      <c r="I28" s="68"/>
      <c r="Q28" s="96"/>
    </row>
    <row r="29" spans="1:17" x14ac:dyDescent="0.15">
      <c r="B29" s="74" t="s">
        <v>164</v>
      </c>
      <c r="H29" s="67"/>
      <c r="I29" s="68"/>
      <c r="Q29" s="96"/>
    </row>
    <row r="30" spans="1:17" x14ac:dyDescent="0.15">
      <c r="B30" s="74"/>
      <c r="H30" s="67"/>
      <c r="I30" s="68"/>
      <c r="Q30" s="96"/>
    </row>
    <row r="31" spans="1:17" x14ac:dyDescent="0.15">
      <c r="A31" s="73" t="s">
        <v>169</v>
      </c>
      <c r="G31" s="68" t="s">
        <v>170</v>
      </c>
      <c r="H31" s="67"/>
      <c r="I31" s="68"/>
      <c r="Q31" s="96"/>
    </row>
    <row r="32" spans="1:17" x14ac:dyDescent="0.15">
      <c r="H32" s="67"/>
      <c r="I32" s="68"/>
      <c r="Q32" s="96"/>
    </row>
    <row r="33" spans="1:17" x14ac:dyDescent="0.15">
      <c r="B33" s="223" t="s">
        <v>61</v>
      </c>
      <c r="C33" s="224"/>
      <c r="D33" s="224"/>
      <c r="E33" s="224"/>
      <c r="F33" s="224"/>
      <c r="G33" s="250">
        <f>G26+G18</f>
        <v>0.63220926834851465</v>
      </c>
      <c r="H33" s="67"/>
      <c r="I33" s="68"/>
      <c r="Q33" s="96"/>
    </row>
    <row r="34" spans="1:17" x14ac:dyDescent="0.15">
      <c r="B34" s="137" t="s">
        <v>76</v>
      </c>
      <c r="C34" s="138"/>
      <c r="D34" s="141"/>
      <c r="E34" s="138"/>
      <c r="F34" s="138"/>
      <c r="G34" s="249">
        <f>G19+G27</f>
        <v>0.49055468459788509</v>
      </c>
      <c r="H34" s="67"/>
      <c r="I34" s="68"/>
      <c r="Q34" s="96"/>
    </row>
    <row r="35" spans="1:17" x14ac:dyDescent="0.15">
      <c r="B35" s="139" t="s">
        <v>66</v>
      </c>
      <c r="C35" s="140"/>
      <c r="D35" s="142"/>
      <c r="E35" s="140"/>
      <c r="F35" s="140"/>
      <c r="G35" s="136">
        <f>G20+G28</f>
        <v>0.41690112753879027</v>
      </c>
      <c r="H35" s="67"/>
      <c r="I35" s="68"/>
      <c r="Q35" s="96"/>
    </row>
    <row r="36" spans="1:17" x14ac:dyDescent="0.15">
      <c r="H36" s="67"/>
      <c r="I36" s="68"/>
      <c r="Q36" s="96"/>
    </row>
    <row r="37" spans="1:17" x14ac:dyDescent="0.15">
      <c r="B37" s="74"/>
      <c r="H37" s="67"/>
      <c r="I37" s="68"/>
      <c r="J37" s="242"/>
      <c r="Q37" s="96"/>
    </row>
    <row r="38" spans="1:17" ht="15.75" thickBot="1" x14ac:dyDescent="0.25">
      <c r="A38" s="191" t="s">
        <v>171</v>
      </c>
      <c r="B38" s="192"/>
      <c r="C38" s="193"/>
      <c r="D38" s="91"/>
      <c r="E38" s="91"/>
      <c r="F38" s="91"/>
      <c r="G38" s="193" t="s">
        <v>108</v>
      </c>
      <c r="H38" s="67"/>
      <c r="I38" s="68"/>
      <c r="Q38" s="96"/>
    </row>
    <row r="39" spans="1:17" x14ac:dyDescent="0.15">
      <c r="B39" s="128"/>
      <c r="C39" s="129"/>
      <c r="D39" s="130"/>
      <c r="E39" s="131" t="s">
        <v>94</v>
      </c>
      <c r="F39" s="131" t="s">
        <v>95</v>
      </c>
      <c r="G39" s="132" t="s">
        <v>112</v>
      </c>
      <c r="H39" s="67"/>
      <c r="J39" s="195"/>
      <c r="K39" s="196"/>
      <c r="L39" s="196"/>
      <c r="M39" s="197"/>
      <c r="Q39" s="96"/>
    </row>
    <row r="40" spans="1:17" x14ac:dyDescent="0.15">
      <c r="B40" s="102"/>
      <c r="C40" s="103"/>
      <c r="D40" s="104" t="s">
        <v>184</v>
      </c>
      <c r="E40" s="272">
        <f>Kostenbarometer16!B9</f>
        <v>0.44993757357533998</v>
      </c>
      <c r="F40" s="272">
        <f>Kostenbarometer16!C9</f>
        <v>0.27532369801699574</v>
      </c>
      <c r="G40" s="272">
        <f>Kostenbarometer16!D9</f>
        <v>0.15528529871385099</v>
      </c>
      <c r="H40" s="67"/>
      <c r="I40" s="360" t="s">
        <v>213</v>
      </c>
      <c r="J40" s="95"/>
      <c r="K40" s="99"/>
      <c r="L40" s="99"/>
      <c r="M40" s="187"/>
      <c r="Q40" s="96"/>
    </row>
    <row r="41" spans="1:17" x14ac:dyDescent="0.15">
      <c r="B41" s="102"/>
      <c r="C41" s="103"/>
      <c r="D41" s="104" t="s">
        <v>167</v>
      </c>
      <c r="E41" s="105">
        <f>K43</f>
        <v>1.8997860199714691</v>
      </c>
      <c r="F41" s="105">
        <f>M43</f>
        <v>1.8003573023671284</v>
      </c>
      <c r="G41" s="324">
        <v>1.4</v>
      </c>
      <c r="H41" s="67"/>
      <c r="I41" s="186" t="s">
        <v>106</v>
      </c>
      <c r="J41" s="95" t="s">
        <v>109</v>
      </c>
      <c r="K41" s="95" t="s">
        <v>107</v>
      </c>
      <c r="L41" s="95" t="s">
        <v>109</v>
      </c>
      <c r="M41" s="198" t="s">
        <v>107</v>
      </c>
      <c r="Q41" s="96"/>
    </row>
    <row r="42" spans="1:17" x14ac:dyDescent="0.15">
      <c r="B42" s="123"/>
      <c r="C42" s="124"/>
      <c r="D42" s="125" t="s">
        <v>168</v>
      </c>
      <c r="E42" s="126">
        <f>K44</f>
        <v>1.2664051355206849</v>
      </c>
      <c r="F42" s="126">
        <f>M44</f>
        <v>1.2858418937025458</v>
      </c>
      <c r="G42" s="127">
        <v>1.1000000000000001</v>
      </c>
      <c r="H42" s="67"/>
      <c r="I42" s="199"/>
      <c r="J42" s="200" t="s">
        <v>104</v>
      </c>
      <c r="K42" s="201" t="s">
        <v>104</v>
      </c>
      <c r="L42" s="95" t="s">
        <v>105</v>
      </c>
      <c r="M42" s="198" t="s">
        <v>105</v>
      </c>
      <c r="Q42" s="96"/>
    </row>
    <row r="43" spans="1:17" x14ac:dyDescent="0.15">
      <c r="B43" s="120" t="str">
        <f>I43</f>
        <v>Stad</v>
      </c>
      <c r="C43" s="111"/>
      <c r="D43" s="240">
        <f>G33</f>
        <v>0.63220926834851465</v>
      </c>
      <c r="E43" s="114">
        <f>E45*E41</f>
        <v>0.79202293380853617</v>
      </c>
      <c r="F43" s="114">
        <f>F45*F41</f>
        <v>0.45928589329489355</v>
      </c>
      <c r="G43" s="115">
        <f>G45*G41</f>
        <v>0.20143697236351613</v>
      </c>
      <c r="H43" s="67"/>
      <c r="I43" s="143" t="s">
        <v>61</v>
      </c>
      <c r="J43" s="253">
        <f>F9*C9</f>
        <v>0.58773099173553711</v>
      </c>
      <c r="K43" s="133">
        <f>J43/J$45</f>
        <v>1.8997860199714691</v>
      </c>
      <c r="L43" s="253">
        <f>F12*C12</f>
        <v>0.44474256198347106</v>
      </c>
      <c r="M43" s="144">
        <f>L43/$L$45</f>
        <v>1.8003573023671284</v>
      </c>
      <c r="Q43" s="96"/>
    </row>
    <row r="44" spans="1:17" x14ac:dyDescent="0.15">
      <c r="B44" s="121" t="str">
        <f>I44</f>
        <v>Overig OWN</v>
      </c>
      <c r="C44" s="101"/>
      <c r="D44" s="241">
        <f>G27+G19</f>
        <v>0.49055468459788509</v>
      </c>
      <c r="E44" s="116">
        <f>E45*E42</f>
        <v>0.52796572891948801</v>
      </c>
      <c r="F44" s="116">
        <f>F45*F42</f>
        <v>0.32802879851054284</v>
      </c>
      <c r="G44" s="117">
        <f>G45*G42</f>
        <v>0.15827190685704839</v>
      </c>
      <c r="H44" s="67"/>
      <c r="I44" s="145" t="s">
        <v>62</v>
      </c>
      <c r="J44" s="254">
        <f>F10*C10</f>
        <v>0.3917838842975207</v>
      </c>
      <c r="K44" s="134">
        <f>J44/J$45</f>
        <v>1.2664051355206849</v>
      </c>
      <c r="L44" s="254">
        <f>F13*C13</f>
        <v>0.31764173553719005</v>
      </c>
      <c r="M44" s="146">
        <f>L44/$L$45</f>
        <v>1.2858418937025458</v>
      </c>
      <c r="Q44" s="96"/>
    </row>
    <row r="45" spans="1:17" x14ac:dyDescent="0.15">
      <c r="B45" s="122" t="str">
        <f>I45</f>
        <v>HWN</v>
      </c>
      <c r="C45" s="112"/>
      <c r="D45" s="251">
        <f>G28+G20</f>
        <v>0.41690112753879027</v>
      </c>
      <c r="E45" s="118">
        <f>$D45*E$40/$E$40</f>
        <v>0.41690112753879027</v>
      </c>
      <c r="F45" s="118">
        <f>$D45*F$40/$E$40</f>
        <v>0.25510819029701476</v>
      </c>
      <c r="G45" s="119">
        <f>$D45*G$40/$E$40</f>
        <v>0.14388355168822581</v>
      </c>
      <c r="H45" s="67"/>
      <c r="I45" s="147" t="s">
        <v>66</v>
      </c>
      <c r="J45" s="255">
        <f>F11*C11</f>
        <v>0.30936694214876032</v>
      </c>
      <c r="K45" s="148">
        <f>J45/J$45</f>
        <v>1</v>
      </c>
      <c r="L45" s="255">
        <f>F14*C14</f>
        <v>0.24703016528925617</v>
      </c>
      <c r="M45" s="149">
        <f>L45/$L$45</f>
        <v>1</v>
      </c>
      <c r="Q45" s="96"/>
    </row>
    <row r="46" spans="1:17" ht="12" thickBot="1" x14ac:dyDescent="0.2">
      <c r="B46" s="106"/>
      <c r="C46" s="107"/>
      <c r="D46" s="108"/>
      <c r="E46" s="109"/>
      <c r="F46" s="109"/>
      <c r="G46" s="110"/>
      <c r="H46" s="67"/>
      <c r="I46" s="68"/>
      <c r="Q46" s="96"/>
    </row>
    <row r="47" spans="1:17" x14ac:dyDescent="0.15">
      <c r="B47" s="262" t="s">
        <v>215</v>
      </c>
      <c r="H47" s="67"/>
      <c r="I47" s="68"/>
      <c r="Q47" s="96"/>
    </row>
    <row r="48" spans="1:17" x14ac:dyDescent="0.15">
      <c r="B48" s="256" t="s">
        <v>188</v>
      </c>
      <c r="C48" s="257"/>
      <c r="D48" s="258"/>
      <c r="E48" s="259"/>
      <c r="F48" s="259"/>
      <c r="G48" s="259"/>
      <c r="H48" s="95"/>
      <c r="I48" s="95"/>
      <c r="J48" s="95"/>
      <c r="K48" s="95"/>
      <c r="L48" s="95"/>
      <c r="M48" s="95"/>
      <c r="N48" s="95"/>
      <c r="O48" s="99"/>
      <c r="P48" s="99"/>
      <c r="Q48" s="99"/>
    </row>
    <row r="49" spans="1:17" x14ac:dyDescent="0.15">
      <c r="B49" s="256" t="s">
        <v>189</v>
      </c>
      <c r="C49" s="257"/>
      <c r="D49" s="258"/>
      <c r="E49" s="259"/>
      <c r="F49" s="259"/>
      <c r="G49" s="259"/>
      <c r="H49" s="95"/>
      <c r="I49" s="95"/>
      <c r="J49" s="95"/>
      <c r="K49" s="94"/>
      <c r="L49" s="77"/>
      <c r="M49" s="77"/>
      <c r="N49" s="77"/>
      <c r="O49" s="96"/>
      <c r="P49" s="96"/>
      <c r="Q49" s="96"/>
    </row>
    <row r="50" spans="1:17" x14ac:dyDescent="0.15">
      <c r="B50" s="256" t="s">
        <v>190</v>
      </c>
      <c r="C50" s="257"/>
      <c r="D50" s="258"/>
      <c r="E50" s="260"/>
      <c r="F50" s="260"/>
      <c r="G50" s="260"/>
      <c r="H50" s="95"/>
      <c r="I50" s="95"/>
      <c r="J50" s="95"/>
      <c r="K50" s="94"/>
      <c r="L50" s="77"/>
      <c r="M50" s="77"/>
      <c r="N50" s="77"/>
      <c r="O50" s="96"/>
      <c r="P50" s="96"/>
      <c r="Q50" s="96"/>
    </row>
    <row r="51" spans="1:17" x14ac:dyDescent="0.15">
      <c r="B51" s="256" t="s">
        <v>186</v>
      </c>
      <c r="C51" s="257"/>
      <c r="D51" s="258"/>
      <c r="E51" s="261"/>
      <c r="F51" s="258"/>
      <c r="G51" s="258"/>
      <c r="H51" s="95"/>
      <c r="I51" s="95"/>
      <c r="J51" s="95"/>
      <c r="K51" s="94"/>
      <c r="L51" s="77"/>
      <c r="M51" s="77"/>
      <c r="N51" s="77"/>
      <c r="O51" s="96"/>
      <c r="P51" s="96"/>
      <c r="Q51" s="96"/>
    </row>
    <row r="52" spans="1:17" x14ac:dyDescent="0.15">
      <c r="D52" s="95"/>
      <c r="E52" s="95"/>
      <c r="F52" s="95"/>
      <c r="G52" s="95"/>
      <c r="H52" s="95"/>
      <c r="I52" s="95"/>
      <c r="J52" s="95"/>
      <c r="K52" s="94"/>
      <c r="L52" s="77"/>
      <c r="M52" s="77"/>
      <c r="N52" s="77"/>
      <c r="O52" s="96"/>
      <c r="P52" s="96"/>
      <c r="Q52" s="96"/>
    </row>
    <row r="53" spans="1:17" x14ac:dyDescent="0.15">
      <c r="B53" s="252" t="s">
        <v>192</v>
      </c>
      <c r="D53" s="95"/>
      <c r="E53" s="95"/>
      <c r="F53" s="95"/>
      <c r="G53" s="95"/>
      <c r="H53" s="95"/>
      <c r="I53" s="95"/>
      <c r="J53" s="95"/>
      <c r="K53" s="94"/>
      <c r="L53" s="77"/>
      <c r="M53" s="77"/>
      <c r="N53" s="77"/>
      <c r="O53" s="96"/>
      <c r="P53" s="96"/>
      <c r="Q53" s="96"/>
    </row>
    <row r="54" spans="1:17" x14ac:dyDescent="0.15">
      <c r="B54" s="252" t="s">
        <v>191</v>
      </c>
      <c r="D54" s="95"/>
      <c r="E54" s="95"/>
      <c r="F54" s="95"/>
      <c r="G54" s="95"/>
      <c r="H54" s="95"/>
      <c r="I54" s="95"/>
      <c r="J54" s="95"/>
      <c r="K54" s="94"/>
      <c r="L54" s="77"/>
      <c r="M54" s="77"/>
      <c r="N54" s="77"/>
      <c r="O54" s="96"/>
      <c r="P54" s="96"/>
      <c r="Q54" s="96"/>
    </row>
    <row r="55" spans="1:17" x14ac:dyDescent="0.15">
      <c r="D55" s="95"/>
      <c r="E55" s="95"/>
      <c r="F55" s="95"/>
      <c r="G55" s="95"/>
      <c r="H55" s="95"/>
      <c r="I55" s="95"/>
      <c r="J55" s="95"/>
      <c r="K55" s="94"/>
      <c r="L55" s="77"/>
      <c r="M55" s="77"/>
      <c r="N55" s="77"/>
      <c r="O55" s="96"/>
      <c r="P55" s="96"/>
      <c r="Q55" s="96"/>
    </row>
    <row r="56" spans="1:17" x14ac:dyDescent="0.15">
      <c r="D56" s="95"/>
      <c r="E56" s="95"/>
      <c r="F56" s="95"/>
      <c r="G56" s="95"/>
      <c r="H56" s="95"/>
      <c r="I56" s="95"/>
      <c r="J56" s="95"/>
      <c r="K56" s="94"/>
      <c r="L56" s="77"/>
      <c r="M56" s="77"/>
      <c r="N56" s="77"/>
      <c r="O56" s="96"/>
      <c r="P56" s="96"/>
      <c r="Q56" s="96"/>
    </row>
    <row r="57" spans="1:17" x14ac:dyDescent="0.15">
      <c r="D57" s="95"/>
      <c r="E57" s="95"/>
      <c r="F57" s="95"/>
      <c r="G57" s="95"/>
      <c r="H57" s="95"/>
      <c r="I57" s="95"/>
      <c r="J57" s="95"/>
      <c r="K57" s="94"/>
      <c r="L57" s="77"/>
      <c r="M57" s="77"/>
      <c r="N57" s="77"/>
      <c r="O57" s="96"/>
      <c r="P57" s="96"/>
      <c r="Q57" s="96"/>
    </row>
    <row r="58" spans="1:17" x14ac:dyDescent="0.15">
      <c r="D58" s="77"/>
      <c r="E58" s="77"/>
      <c r="F58" s="77"/>
      <c r="G58" s="77"/>
      <c r="H58" s="77"/>
      <c r="I58" s="96"/>
      <c r="J58" s="77"/>
      <c r="L58" s="77"/>
      <c r="M58" s="77"/>
      <c r="N58" s="77"/>
      <c r="O58" s="96"/>
      <c r="P58" s="96"/>
      <c r="Q58" s="96"/>
    </row>
    <row r="59" spans="1:17" x14ac:dyDescent="0.15">
      <c r="A59" s="67" t="s">
        <v>91</v>
      </c>
      <c r="H59" s="71" t="s">
        <v>92</v>
      </c>
      <c r="L59" s="96"/>
      <c r="M59" s="96"/>
      <c r="N59" s="96"/>
      <c r="O59" s="96"/>
      <c r="P59" s="96"/>
      <c r="Q59" s="96"/>
    </row>
    <row r="60" spans="1:17" x14ac:dyDescent="0.15">
      <c r="B60" s="67" t="s">
        <v>61</v>
      </c>
      <c r="C60" s="68">
        <v>735</v>
      </c>
      <c r="D60" s="70">
        <f>C60/SUM($C$60:$C$62)</f>
        <v>0.1</v>
      </c>
      <c r="J60" s="72" t="s">
        <v>70</v>
      </c>
      <c r="L60" s="96"/>
      <c r="M60" s="96"/>
      <c r="N60" s="96"/>
      <c r="O60" s="96"/>
      <c r="P60" s="96"/>
      <c r="Q60" s="96"/>
    </row>
    <row r="61" spans="1:17" x14ac:dyDescent="0.15">
      <c r="B61" s="67" t="s">
        <v>62</v>
      </c>
      <c r="C61" s="68">
        <v>1470</v>
      </c>
      <c r="D61" s="70">
        <f>C61/SUM($C$60:$C$62)</f>
        <v>0.2</v>
      </c>
      <c r="H61" s="73"/>
      <c r="J61" s="68" t="s">
        <v>80</v>
      </c>
      <c r="K61" s="68" t="s">
        <v>90</v>
      </c>
      <c r="L61" s="67"/>
      <c r="M61" s="67"/>
      <c r="N61" s="67"/>
    </row>
    <row r="62" spans="1:17" x14ac:dyDescent="0.15">
      <c r="B62" s="67" t="s">
        <v>66</v>
      </c>
      <c r="C62" s="68">
        <v>5145</v>
      </c>
      <c r="D62" s="70">
        <f>C62/SUM($C$60:$C$62)</f>
        <v>0.7</v>
      </c>
      <c r="H62" s="67"/>
      <c r="J62" s="68" t="s">
        <v>71</v>
      </c>
      <c r="L62" s="67"/>
      <c r="M62" s="67"/>
      <c r="N62" s="67"/>
    </row>
    <row r="63" spans="1:17" x14ac:dyDescent="0.15">
      <c r="H63" s="67" t="s">
        <v>50</v>
      </c>
      <c r="I63" s="67" t="s">
        <v>61</v>
      </c>
      <c r="J63" s="69">
        <v>268.62</v>
      </c>
      <c r="K63" s="87"/>
      <c r="L63" s="67"/>
      <c r="M63" s="67"/>
      <c r="N63" s="67"/>
    </row>
    <row r="64" spans="1:17" x14ac:dyDescent="0.15">
      <c r="H64" s="67"/>
      <c r="I64" s="67" t="s">
        <v>62</v>
      </c>
      <c r="J64" s="69">
        <v>850.63</v>
      </c>
      <c r="K64" s="87"/>
      <c r="L64" s="67"/>
      <c r="M64" s="67"/>
      <c r="N64" s="67"/>
    </row>
    <row r="65" spans="3:14" x14ac:dyDescent="0.15">
      <c r="H65" s="67"/>
      <c r="I65" s="67" t="s">
        <v>66</v>
      </c>
      <c r="J65" s="69">
        <v>3357.75</v>
      </c>
      <c r="K65" s="87"/>
      <c r="L65" s="67"/>
      <c r="M65" s="67"/>
      <c r="N65" s="67"/>
    </row>
    <row r="66" spans="3:14" x14ac:dyDescent="0.15">
      <c r="H66" s="67" t="s">
        <v>67</v>
      </c>
      <c r="I66" s="67" t="s">
        <v>61</v>
      </c>
      <c r="J66" s="69">
        <v>384.82483862980894</v>
      </c>
      <c r="K66" s="89">
        <f>(J66+J63)/SUM($D$9:$D$14)</f>
        <v>8.8900431088501014E-2</v>
      </c>
      <c r="L66" s="67"/>
      <c r="M66" s="67"/>
      <c r="N66" s="67"/>
    </row>
    <row r="67" spans="3:14" x14ac:dyDescent="0.15">
      <c r="H67" s="67"/>
      <c r="I67" s="67" t="s">
        <v>62</v>
      </c>
      <c r="J67" s="69">
        <v>497.4588875095526</v>
      </c>
      <c r="K67" s="89">
        <f>(J67+J64)/SUM($D$9:$D$14)</f>
        <v>0.18340596812504967</v>
      </c>
      <c r="L67" s="67"/>
      <c r="M67" s="67"/>
      <c r="N67" s="67"/>
    </row>
    <row r="68" spans="3:14" x14ac:dyDescent="0.15">
      <c r="H68" s="67"/>
      <c r="I68" s="67" t="s">
        <v>66</v>
      </c>
      <c r="J68" s="69">
        <v>1358.4162738606381</v>
      </c>
      <c r="K68" s="89">
        <f>(J68+J65)/SUM($D$9:$D$14)</f>
        <v>0.64162908641288641</v>
      </c>
      <c r="L68" s="67"/>
      <c r="M68" s="67"/>
      <c r="N68" s="67"/>
    </row>
    <row r="77" spans="3:14" x14ac:dyDescent="0.15">
      <c r="C77" s="67"/>
      <c r="D77" s="67"/>
      <c r="E77" s="67"/>
      <c r="F77" s="67"/>
      <c r="G77" s="67"/>
      <c r="H77" s="88"/>
      <c r="I77" s="88"/>
      <c r="J77" s="88"/>
      <c r="K77" s="67"/>
      <c r="L77" s="67"/>
      <c r="M77" s="67"/>
      <c r="N77" s="67"/>
    </row>
  </sheetData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workbookViewId="0">
      <selection activeCell="H44" sqref="H44"/>
    </sheetView>
  </sheetViews>
  <sheetFormatPr defaultRowHeight="11.25" x14ac:dyDescent="0.15"/>
  <cols>
    <col min="1" max="1" width="17.42578125" style="59" customWidth="1"/>
    <col min="2" max="2" width="20" style="59" customWidth="1"/>
    <col min="3" max="4" width="9.140625" style="59" customWidth="1"/>
    <col min="5" max="24" width="8.42578125" style="59" customWidth="1"/>
    <col min="25" max="16384" width="9.140625" style="59"/>
  </cols>
  <sheetData>
    <row r="1" spans="1:24" ht="12" thickBot="1" x14ac:dyDescent="0.2">
      <c r="A1" s="60" t="s">
        <v>57</v>
      </c>
    </row>
    <row r="2" spans="1:24" x14ac:dyDescent="0.15">
      <c r="N2" s="80" t="s">
        <v>58</v>
      </c>
      <c r="R2" s="79" t="s">
        <v>86</v>
      </c>
      <c r="S2" s="80" t="s">
        <v>58</v>
      </c>
      <c r="X2" s="212" t="s">
        <v>180</v>
      </c>
    </row>
    <row r="3" spans="1:24" x14ac:dyDescent="0.15">
      <c r="A3" s="59" t="s">
        <v>53</v>
      </c>
      <c r="C3" s="59">
        <v>2000</v>
      </c>
      <c r="D3" s="59">
        <v>2001</v>
      </c>
      <c r="E3" s="59">
        <v>2002</v>
      </c>
      <c r="F3" s="59">
        <v>2003</v>
      </c>
      <c r="G3" s="59">
        <v>2004</v>
      </c>
      <c r="H3" s="59">
        <v>2005</v>
      </c>
      <c r="I3" s="59">
        <v>2006</v>
      </c>
      <c r="J3" s="59">
        <v>2007</v>
      </c>
      <c r="K3" s="59">
        <v>2008</v>
      </c>
      <c r="L3" s="59">
        <v>2009</v>
      </c>
      <c r="M3" s="59">
        <v>2010</v>
      </c>
      <c r="N3" s="59">
        <v>2010</v>
      </c>
      <c r="O3" s="59">
        <v>2011</v>
      </c>
      <c r="P3" s="59">
        <v>2012</v>
      </c>
      <c r="Q3" s="59">
        <v>2013</v>
      </c>
      <c r="R3" s="79">
        <v>2014</v>
      </c>
      <c r="S3" s="81">
        <v>2014</v>
      </c>
      <c r="T3" s="59">
        <v>2015</v>
      </c>
      <c r="U3" s="59">
        <v>2016</v>
      </c>
      <c r="V3" s="59">
        <v>2017</v>
      </c>
      <c r="W3" s="59">
        <v>2018</v>
      </c>
      <c r="X3" s="213">
        <v>2018</v>
      </c>
    </row>
    <row r="4" spans="1:24" ht="15" x14ac:dyDescent="0.25">
      <c r="A4" s="59" t="s">
        <v>54</v>
      </c>
      <c r="B4" s="59" t="s">
        <v>55</v>
      </c>
      <c r="C4" s="62">
        <v>1.1599999999999999</v>
      </c>
      <c r="D4" s="62">
        <v>1.1499999999999999</v>
      </c>
      <c r="E4" s="62">
        <v>1.1399999999999999</v>
      </c>
      <c r="F4" s="62">
        <v>1.1599999999999999</v>
      </c>
      <c r="G4" s="62">
        <v>1.25</v>
      </c>
      <c r="H4" s="62">
        <v>1.35</v>
      </c>
      <c r="I4" s="62">
        <v>1.41</v>
      </c>
      <c r="J4" s="62">
        <v>1.46</v>
      </c>
      <c r="K4" s="62">
        <v>1.54</v>
      </c>
      <c r="L4" s="62">
        <v>1.35</v>
      </c>
      <c r="M4" s="62">
        <v>1.5</v>
      </c>
      <c r="N4" s="83">
        <f>M4/1.21</f>
        <v>1.2396694214876034</v>
      </c>
      <c r="O4" s="62">
        <v>1.64</v>
      </c>
      <c r="P4" s="62">
        <v>1.76</v>
      </c>
      <c r="Q4" s="62">
        <v>1.74</v>
      </c>
      <c r="R4" s="82">
        <v>1.7</v>
      </c>
      <c r="S4" s="83">
        <f>R4/1.21</f>
        <v>1.4049586776859504</v>
      </c>
      <c r="T4" s="64">
        <v>1.56</v>
      </c>
      <c r="U4" s="64">
        <v>1.48</v>
      </c>
      <c r="V4" s="64">
        <v>1.55</v>
      </c>
      <c r="W4" s="210">
        <v>1.6180000000000001</v>
      </c>
      <c r="X4" s="213">
        <f>W4/1.21</f>
        <v>1.3371900826446281</v>
      </c>
    </row>
    <row r="5" spans="1:24" ht="15" x14ac:dyDescent="0.25">
      <c r="B5" s="59" t="s">
        <v>35</v>
      </c>
      <c r="C5" s="62">
        <v>0.85</v>
      </c>
      <c r="D5" s="62">
        <v>0.82</v>
      </c>
      <c r="E5" s="62">
        <v>0.79</v>
      </c>
      <c r="F5" s="62">
        <v>0.79</v>
      </c>
      <c r="G5" s="62">
        <v>0.89</v>
      </c>
      <c r="H5" s="62">
        <v>1.02</v>
      </c>
      <c r="I5" s="62">
        <v>1.0900000000000001</v>
      </c>
      <c r="J5" s="62">
        <v>1.1000000000000001</v>
      </c>
      <c r="K5" s="62">
        <v>1.29</v>
      </c>
      <c r="L5" s="62">
        <v>1.01</v>
      </c>
      <c r="M5" s="62">
        <v>1.17</v>
      </c>
      <c r="N5" s="78">
        <f>M5/1.21</f>
        <v>0.96694214876033058</v>
      </c>
      <c r="O5" s="62">
        <v>1.35</v>
      </c>
      <c r="P5" s="62">
        <v>1.44</v>
      </c>
      <c r="Q5" s="62">
        <v>1.42</v>
      </c>
      <c r="R5" s="82">
        <v>1.4</v>
      </c>
      <c r="S5" s="78">
        <f>R5/1.21</f>
        <v>1.1570247933884297</v>
      </c>
      <c r="T5" s="64">
        <v>1.23</v>
      </c>
      <c r="U5" s="64">
        <v>1.1299999999999999</v>
      </c>
      <c r="V5" s="64">
        <v>1.22</v>
      </c>
      <c r="W5" s="211">
        <v>1.335</v>
      </c>
      <c r="X5" s="214">
        <f t="shared" ref="X5:X6" si="0">W5/1.21</f>
        <v>1.1033057851239669</v>
      </c>
    </row>
    <row r="6" spans="1:24" ht="15" x14ac:dyDescent="0.25">
      <c r="B6" s="59" t="s">
        <v>36</v>
      </c>
      <c r="C6" s="62">
        <v>0.45</v>
      </c>
      <c r="D6" s="62">
        <v>0.43</v>
      </c>
      <c r="E6" s="62">
        <v>0.43</v>
      </c>
      <c r="F6" s="62">
        <v>0.43</v>
      </c>
      <c r="G6" s="62">
        <v>0.46</v>
      </c>
      <c r="H6" s="62">
        <v>0.51</v>
      </c>
      <c r="I6" s="62">
        <v>0.56999999999999995</v>
      </c>
      <c r="J6" s="62">
        <v>0.59</v>
      </c>
      <c r="K6" s="62">
        <v>0.68</v>
      </c>
      <c r="L6" s="62">
        <v>0.51</v>
      </c>
      <c r="M6" s="62">
        <v>0.64</v>
      </c>
      <c r="N6" s="83">
        <f>M6/1.21</f>
        <v>0.52892561983471076</v>
      </c>
      <c r="O6" s="62">
        <v>0.7</v>
      </c>
      <c r="P6" s="62">
        <v>0.77</v>
      </c>
      <c r="Q6" s="62">
        <v>0.73</v>
      </c>
      <c r="R6" s="82">
        <v>0.76</v>
      </c>
      <c r="S6" s="83">
        <f>R6/1.21</f>
        <v>0.62809917355371903</v>
      </c>
      <c r="T6" s="64">
        <v>0.62</v>
      </c>
      <c r="U6" s="64">
        <v>0.56999999999999995</v>
      </c>
      <c r="V6" s="64">
        <v>0.63</v>
      </c>
      <c r="W6" s="210">
        <v>0.68500000000000005</v>
      </c>
      <c r="X6" s="213">
        <f t="shared" si="0"/>
        <v>0.56611570247933896</v>
      </c>
    </row>
    <row r="7" spans="1:24" ht="12" thickBot="1" x14ac:dyDescent="0.2">
      <c r="A7" s="61" t="s">
        <v>56</v>
      </c>
      <c r="R7" s="79"/>
      <c r="S7" s="84"/>
      <c r="X7" s="215"/>
    </row>
    <row r="8" spans="1:24" x14ac:dyDescent="0.15">
      <c r="A8" s="59" t="s">
        <v>89</v>
      </c>
      <c r="Q8" s="79"/>
      <c r="R8" s="79"/>
    </row>
    <row r="9" spans="1:24" x14ac:dyDescent="0.15">
      <c r="A9" s="59" t="s">
        <v>88</v>
      </c>
    </row>
    <row r="11" spans="1:24" ht="15" x14ac:dyDescent="0.25">
      <c r="A11" s="1" t="s">
        <v>174</v>
      </c>
      <c r="B11"/>
      <c r="C11"/>
      <c r="D11"/>
      <c r="E11"/>
    </row>
    <row r="12" spans="1:24" ht="15" x14ac:dyDescent="0.25">
      <c r="A12"/>
      <c r="B12"/>
      <c r="C12"/>
      <c r="D12"/>
      <c r="E12"/>
    </row>
    <row r="13" spans="1:24" ht="15" x14ac:dyDescent="0.25">
      <c r="A13"/>
      <c r="B13"/>
      <c r="C13"/>
      <c r="D13"/>
      <c r="E13"/>
    </row>
    <row r="14" spans="1:24" ht="15" x14ac:dyDescent="0.25">
      <c r="A14" t="s">
        <v>175</v>
      </c>
      <c r="B14" t="s">
        <v>176</v>
      </c>
      <c r="C14" t="s">
        <v>176</v>
      </c>
      <c r="D14" t="s">
        <v>176</v>
      </c>
      <c r="E14"/>
    </row>
    <row r="15" spans="1:24" ht="15" x14ac:dyDescent="0.25">
      <c r="A15" t="s">
        <v>177</v>
      </c>
      <c r="B15" t="s">
        <v>55</v>
      </c>
      <c r="C15" t="s">
        <v>35</v>
      </c>
      <c r="D15" t="s">
        <v>36</v>
      </c>
      <c r="E15"/>
    </row>
    <row r="16" spans="1:24" ht="15" x14ac:dyDescent="0.25">
      <c r="A16" t="s">
        <v>116</v>
      </c>
      <c r="B16" t="s">
        <v>178</v>
      </c>
      <c r="C16" t="s">
        <v>178</v>
      </c>
      <c r="D16" t="s">
        <v>178</v>
      </c>
      <c r="E16"/>
    </row>
    <row r="17" spans="1:22" ht="15" x14ac:dyDescent="0.25">
      <c r="A17">
        <v>2006</v>
      </c>
      <c r="B17" s="210">
        <v>1.373</v>
      </c>
      <c r="C17" s="210">
        <v>1.0429999999999999</v>
      </c>
      <c r="D17" s="210">
        <v>0.52</v>
      </c>
      <c r="E17"/>
      <c r="V17" s="210"/>
    </row>
    <row r="18" spans="1:22" ht="15" x14ac:dyDescent="0.25">
      <c r="A18">
        <v>2007</v>
      </c>
      <c r="B18" s="210">
        <v>1.415</v>
      </c>
      <c r="C18" s="210">
        <v>1.06</v>
      </c>
      <c r="D18" s="210">
        <v>0.53800000000000003</v>
      </c>
      <c r="E18"/>
      <c r="V18" s="211"/>
    </row>
    <row r="19" spans="1:22" ht="15" x14ac:dyDescent="0.25">
      <c r="A19">
        <v>2008</v>
      </c>
      <c r="B19" s="210">
        <v>1.476</v>
      </c>
      <c r="C19" s="210">
        <v>1.2410000000000001</v>
      </c>
      <c r="D19" s="210">
        <v>0.59899999999999998</v>
      </c>
      <c r="E19"/>
      <c r="V19" s="210"/>
    </row>
    <row r="20" spans="1:22" ht="15" x14ac:dyDescent="0.25">
      <c r="A20">
        <v>2009</v>
      </c>
      <c r="B20" s="210">
        <v>1.3540000000000001</v>
      </c>
      <c r="C20" s="210">
        <v>1.0129999999999999</v>
      </c>
      <c r="D20" s="210">
        <v>0.50900000000000001</v>
      </c>
      <c r="E20"/>
    </row>
    <row r="21" spans="1:22" ht="15" x14ac:dyDescent="0.25">
      <c r="A21">
        <v>2010</v>
      </c>
      <c r="B21" s="210">
        <v>1.5029999999999999</v>
      </c>
      <c r="C21" s="210">
        <v>1.171</v>
      </c>
      <c r="D21" s="210">
        <v>0.64400000000000002</v>
      </c>
      <c r="E21"/>
    </row>
    <row r="22" spans="1:22" ht="15" x14ac:dyDescent="0.25">
      <c r="A22">
        <v>2011</v>
      </c>
      <c r="B22" s="210">
        <v>1.64</v>
      </c>
      <c r="C22" s="210">
        <v>1.3480000000000001</v>
      </c>
      <c r="D22" s="210">
        <v>0.7</v>
      </c>
      <c r="E22"/>
    </row>
    <row r="23" spans="1:22" ht="15" x14ac:dyDescent="0.25">
      <c r="A23">
        <v>2012</v>
      </c>
      <c r="B23" s="210">
        <v>1.7589999999999999</v>
      </c>
      <c r="C23" s="210">
        <v>1.444</v>
      </c>
      <c r="D23" s="210">
        <v>0.76900000000000002</v>
      </c>
      <c r="E23"/>
    </row>
    <row r="24" spans="1:22" ht="15" x14ac:dyDescent="0.25">
      <c r="A24">
        <v>2013</v>
      </c>
      <c r="B24" s="210">
        <v>1.736</v>
      </c>
      <c r="C24" s="210">
        <v>1.421</v>
      </c>
      <c r="D24" s="210">
        <v>0.73199999999999998</v>
      </c>
      <c r="E24"/>
    </row>
    <row r="25" spans="1:22" ht="15" x14ac:dyDescent="0.25">
      <c r="A25">
        <v>2014</v>
      </c>
      <c r="B25" s="210">
        <v>1.6950000000000001</v>
      </c>
      <c r="C25" s="210">
        <v>1.401</v>
      </c>
      <c r="D25" s="210">
        <v>0.75700000000000001</v>
      </c>
      <c r="E25"/>
    </row>
    <row r="26" spans="1:22" ht="15" x14ac:dyDescent="0.25">
      <c r="A26">
        <v>2015</v>
      </c>
      <c r="B26" s="210">
        <v>1.5580000000000001</v>
      </c>
      <c r="C26" s="210">
        <v>1.23</v>
      </c>
      <c r="D26" s="210">
        <v>0.61899999999999999</v>
      </c>
      <c r="E26"/>
    </row>
    <row r="27" spans="1:22" ht="15" x14ac:dyDescent="0.25">
      <c r="A27">
        <v>2016</v>
      </c>
      <c r="B27" s="210">
        <v>1.4770000000000001</v>
      </c>
      <c r="C27" s="210">
        <v>1.1339999999999999</v>
      </c>
      <c r="D27" s="210">
        <v>0.57099999999999995</v>
      </c>
      <c r="E27"/>
    </row>
    <row r="28" spans="1:22" ht="15" x14ac:dyDescent="0.25">
      <c r="A28">
        <v>2017</v>
      </c>
      <c r="B28" s="210">
        <v>1.552</v>
      </c>
      <c r="C28" s="210">
        <v>1.2210000000000001</v>
      </c>
      <c r="D28" s="210">
        <v>0.63300000000000001</v>
      </c>
      <c r="E28"/>
    </row>
    <row r="29" spans="1:22" ht="15" x14ac:dyDescent="0.25">
      <c r="A29">
        <v>2018</v>
      </c>
      <c r="B29" s="210">
        <v>1.6180000000000001</v>
      </c>
      <c r="C29" s="211">
        <v>1.335</v>
      </c>
      <c r="D29" s="210">
        <v>0.68500000000000005</v>
      </c>
      <c r="E29"/>
    </row>
    <row r="30" spans="1:22" ht="15" x14ac:dyDescent="0.25">
      <c r="A30" s="1" t="s">
        <v>179</v>
      </c>
      <c r="B30"/>
      <c r="C30"/>
      <c r="D30"/>
      <c r="E30"/>
    </row>
    <row r="34" spans="14:18" ht="15" x14ac:dyDescent="0.25">
      <c r="N34"/>
      <c r="O34"/>
      <c r="P34"/>
      <c r="Q34"/>
      <c r="R34"/>
    </row>
    <row r="35" spans="14:18" ht="15" x14ac:dyDescent="0.25">
      <c r="N35"/>
      <c r="O35"/>
      <c r="P35"/>
      <c r="Q35"/>
      <c r="R3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L25" sqref="L25"/>
    </sheetView>
  </sheetViews>
  <sheetFormatPr defaultRowHeight="15" x14ac:dyDescent="0.25"/>
  <cols>
    <col min="1" max="3" width="9.140625" style="171"/>
    <col min="4" max="4" width="14.140625" style="171" bestFit="1" customWidth="1"/>
    <col min="5" max="16384" width="9.140625" style="171"/>
  </cols>
  <sheetData>
    <row r="1" spans="1:14" x14ac:dyDescent="0.25">
      <c r="A1" s="170" t="s">
        <v>113</v>
      </c>
    </row>
    <row r="2" spans="1:14" x14ac:dyDescent="0.25">
      <c r="A2" s="172" t="s">
        <v>114</v>
      </c>
      <c r="B2" s="172" t="s">
        <v>115</v>
      </c>
      <c r="D2" s="179" t="s">
        <v>159</v>
      </c>
    </row>
    <row r="3" spans="1:14" x14ac:dyDescent="0.25">
      <c r="A3" s="172" t="s">
        <v>116</v>
      </c>
      <c r="B3" s="172" t="s">
        <v>27</v>
      </c>
      <c r="E3" s="171">
        <v>2010</v>
      </c>
      <c r="F3" s="171">
        <v>2011</v>
      </c>
      <c r="G3" s="171">
        <v>2012</v>
      </c>
      <c r="H3" s="171">
        <v>2013</v>
      </c>
      <c r="I3" s="171">
        <v>2014</v>
      </c>
      <c r="J3" s="171">
        <v>2015</v>
      </c>
      <c r="K3" s="171">
        <v>2016</v>
      </c>
      <c r="L3" s="171">
        <v>2017</v>
      </c>
      <c r="M3" s="171">
        <v>2018</v>
      </c>
    </row>
    <row r="4" spans="1:14" x14ac:dyDescent="0.25">
      <c r="A4" s="172" t="s">
        <v>117</v>
      </c>
      <c r="B4" s="173">
        <v>1</v>
      </c>
      <c r="D4" s="171" t="s">
        <v>118</v>
      </c>
      <c r="E4" s="178">
        <v>1.3</v>
      </c>
      <c r="F4" s="178">
        <v>2.2999999999999998</v>
      </c>
      <c r="G4" s="178">
        <v>2.5</v>
      </c>
      <c r="H4" s="178">
        <v>2.5</v>
      </c>
      <c r="I4" s="174">
        <f>B4</f>
        <v>1</v>
      </c>
      <c r="J4" s="174">
        <f>B5</f>
        <v>0.6</v>
      </c>
      <c r="K4" s="174">
        <f>B12</f>
        <v>0.3</v>
      </c>
      <c r="L4" s="174">
        <f>B25</f>
        <v>1.4</v>
      </c>
      <c r="M4" s="174">
        <f>B38</f>
        <v>1.7</v>
      </c>
      <c r="N4" s="174">
        <f>SUM(G4:M4)</f>
        <v>9.9999999999999982</v>
      </c>
    </row>
    <row r="5" spans="1:14" x14ac:dyDescent="0.25">
      <c r="A5" s="172" t="s">
        <v>119</v>
      </c>
      <c r="B5" s="173">
        <v>0.6</v>
      </c>
      <c r="D5" s="171" t="s">
        <v>120</v>
      </c>
      <c r="E5" s="171">
        <f t="shared" ref="E5:H5" si="0">1+E4/100</f>
        <v>1.0129999999999999</v>
      </c>
      <c r="F5" s="171">
        <f t="shared" si="0"/>
        <v>1.0229999999999999</v>
      </c>
      <c r="G5" s="171">
        <f t="shared" si="0"/>
        <v>1.0249999999999999</v>
      </c>
      <c r="H5" s="171">
        <f t="shared" si="0"/>
        <v>1.0249999999999999</v>
      </c>
      <c r="I5" s="171">
        <f>1+I4/100</f>
        <v>1.01</v>
      </c>
      <c r="J5" s="171">
        <f t="shared" ref="J5:M5" si="1">1+J4/100</f>
        <v>1.006</v>
      </c>
      <c r="K5" s="171">
        <f t="shared" si="1"/>
        <v>1.0029999999999999</v>
      </c>
      <c r="L5" s="171">
        <f t="shared" si="1"/>
        <v>1.014</v>
      </c>
      <c r="M5" s="171">
        <f t="shared" si="1"/>
        <v>1.0169999999999999</v>
      </c>
    </row>
    <row r="6" spans="1:14" x14ac:dyDescent="0.25">
      <c r="A6" s="172" t="s">
        <v>121</v>
      </c>
      <c r="B6" s="173">
        <v>-0.2</v>
      </c>
      <c r="D6" s="171" t="s">
        <v>122</v>
      </c>
      <c r="F6" s="175">
        <v>1</v>
      </c>
      <c r="G6" s="175">
        <f t="shared" ref="G6" si="2">G5</f>
        <v>1.0249999999999999</v>
      </c>
      <c r="H6" s="176">
        <f t="shared" ref="H6:J6" si="3">G6*H5</f>
        <v>1.0506249999999999</v>
      </c>
      <c r="I6" s="176">
        <f t="shared" si="3"/>
        <v>1.0611312499999999</v>
      </c>
      <c r="J6" s="176">
        <f t="shared" si="3"/>
        <v>1.0674980374999998</v>
      </c>
      <c r="K6" s="176">
        <f>J6*K5</f>
        <v>1.0707005316124998</v>
      </c>
      <c r="L6" s="176">
        <f t="shared" ref="L6:M6" si="4">K6*L5</f>
        <v>1.0856903390550747</v>
      </c>
      <c r="M6" s="176">
        <f t="shared" si="4"/>
        <v>1.104147074819011</v>
      </c>
    </row>
    <row r="7" spans="1:14" x14ac:dyDescent="0.25">
      <c r="A7" s="172" t="s">
        <v>123</v>
      </c>
      <c r="B7" s="173">
        <v>0.2</v>
      </c>
      <c r="J7" s="177">
        <f>J6-1</f>
        <v>6.749803749999983E-2</v>
      </c>
      <c r="K7" s="177">
        <f t="shared" ref="K7:M7" si="5">K6-1</f>
        <v>7.0700531612499784E-2</v>
      </c>
      <c r="L7" s="177">
        <f t="shared" si="5"/>
        <v>8.5690339055074727E-2</v>
      </c>
      <c r="M7" s="177">
        <f t="shared" si="5"/>
        <v>0.10414707481901098</v>
      </c>
    </row>
    <row r="8" spans="1:14" x14ac:dyDescent="0.25">
      <c r="A8" s="172" t="s">
        <v>124</v>
      </c>
      <c r="B8" s="173">
        <v>0.1</v>
      </c>
      <c r="D8" s="171" t="s">
        <v>125</v>
      </c>
      <c r="J8" s="174">
        <f>J6*100</f>
        <v>106.74980374999998</v>
      </c>
      <c r="K8" s="174">
        <f t="shared" ref="K8:M8" si="6">K6*100</f>
        <v>107.07005316124997</v>
      </c>
      <c r="L8" s="174">
        <f t="shared" si="6"/>
        <v>108.56903390550747</v>
      </c>
      <c r="M8" s="182">
        <f t="shared" si="6"/>
        <v>110.4147074819011</v>
      </c>
    </row>
    <row r="9" spans="1:14" x14ac:dyDescent="0.25">
      <c r="A9" s="172" t="s">
        <v>126</v>
      </c>
      <c r="B9" s="173">
        <v>0.4</v>
      </c>
    </row>
    <row r="10" spans="1:14" x14ac:dyDescent="0.25">
      <c r="A10" s="172" t="s">
        <v>127</v>
      </c>
      <c r="B10" s="173">
        <v>0.6</v>
      </c>
    </row>
    <row r="11" spans="1:14" x14ac:dyDescent="0.25">
      <c r="A11" s="172" t="s">
        <v>128</v>
      </c>
      <c r="B11" s="173">
        <v>1</v>
      </c>
      <c r="D11" s="179" t="s">
        <v>158</v>
      </c>
    </row>
    <row r="12" spans="1:14" x14ac:dyDescent="0.25">
      <c r="A12" s="172" t="s">
        <v>129</v>
      </c>
      <c r="B12" s="173">
        <v>0.3</v>
      </c>
      <c r="E12" s="171">
        <v>2010</v>
      </c>
      <c r="F12" s="171">
        <v>2011</v>
      </c>
      <c r="G12" s="171">
        <v>2012</v>
      </c>
      <c r="H12" s="171">
        <v>2013</v>
      </c>
      <c r="I12" s="171">
        <v>2014</v>
      </c>
      <c r="J12" s="171">
        <v>2015</v>
      </c>
      <c r="K12" s="171">
        <v>2016</v>
      </c>
      <c r="L12" s="171">
        <v>2017</v>
      </c>
      <c r="M12" s="171">
        <v>2018</v>
      </c>
    </row>
    <row r="13" spans="1:14" x14ac:dyDescent="0.25">
      <c r="A13" s="172" t="s">
        <v>130</v>
      </c>
      <c r="B13" s="173">
        <v>1.7</v>
      </c>
      <c r="D13" s="171" t="s">
        <v>118</v>
      </c>
      <c r="E13" s="178">
        <v>2.1</v>
      </c>
      <c r="F13" s="178">
        <v>2.7</v>
      </c>
      <c r="G13" s="178">
        <v>3.6</v>
      </c>
      <c r="H13" s="178">
        <v>4.7</v>
      </c>
      <c r="I13" s="178">
        <v>1.1000000000000001</v>
      </c>
      <c r="J13" s="178">
        <v>0.8</v>
      </c>
      <c r="K13" s="178">
        <v>2.5</v>
      </c>
      <c r="L13" s="178">
        <v>-0.9</v>
      </c>
      <c r="M13" s="178">
        <v>1.1000000000000001</v>
      </c>
    </row>
    <row r="14" spans="1:14" x14ac:dyDescent="0.25">
      <c r="A14" s="172" t="s">
        <v>131</v>
      </c>
      <c r="B14" s="173">
        <v>1.8</v>
      </c>
      <c r="D14" s="171" t="s">
        <v>120</v>
      </c>
      <c r="E14" s="171">
        <f t="shared" ref="E14" si="7">1+E13/100</f>
        <v>1.0209999999999999</v>
      </c>
      <c r="F14" s="171">
        <f t="shared" ref="F14" si="8">1+F13/100</f>
        <v>1.0269999999999999</v>
      </c>
      <c r="G14" s="171">
        <f t="shared" ref="G14" si="9">1+G13/100</f>
        <v>1.036</v>
      </c>
      <c r="H14" s="171">
        <f t="shared" ref="H14" si="10">1+H13/100</f>
        <v>1.0469999999999999</v>
      </c>
      <c r="I14" s="171">
        <f>1+I13/100</f>
        <v>1.0109999999999999</v>
      </c>
      <c r="J14" s="171">
        <f t="shared" ref="J14" si="11">1+J13/100</f>
        <v>1.008</v>
      </c>
      <c r="K14" s="171">
        <f t="shared" ref="K14" si="12">1+K13/100</f>
        <v>1.0249999999999999</v>
      </c>
      <c r="L14" s="171">
        <f t="shared" ref="L14" si="13">1+L13/100</f>
        <v>0.99099999999999999</v>
      </c>
      <c r="M14" s="171">
        <f t="shared" ref="M14" si="14">1+M13/100</f>
        <v>1.0109999999999999</v>
      </c>
    </row>
    <row r="15" spans="1:14" x14ac:dyDescent="0.25">
      <c r="A15" s="172" t="s">
        <v>132</v>
      </c>
      <c r="B15" s="173">
        <v>1.1000000000000001</v>
      </c>
      <c r="D15" s="171" t="s">
        <v>122</v>
      </c>
      <c r="F15" s="180">
        <v>1</v>
      </c>
      <c r="G15" s="180">
        <f t="shared" ref="G15" si="15">G14</f>
        <v>1.036</v>
      </c>
      <c r="H15" s="181">
        <f t="shared" ref="H15" si="16">G15*H14</f>
        <v>1.084692</v>
      </c>
      <c r="I15" s="181">
        <f t="shared" ref="I15" si="17">H15*I14</f>
        <v>1.0966236119999999</v>
      </c>
      <c r="J15" s="181">
        <f t="shared" ref="J15" si="18">I15*J14</f>
        <v>1.1053966008959999</v>
      </c>
      <c r="K15" s="181">
        <f>J15*K14</f>
        <v>1.1330315159183999</v>
      </c>
      <c r="L15" s="181">
        <f t="shared" ref="L15" si="19">K15*L14</f>
        <v>1.1228342322751343</v>
      </c>
      <c r="M15" s="181">
        <f t="shared" ref="M15" si="20">L15*M14</f>
        <v>1.1351854088301607</v>
      </c>
    </row>
    <row r="16" spans="1:14" x14ac:dyDescent="0.25">
      <c r="A16" s="172" t="s">
        <v>133</v>
      </c>
      <c r="B16" s="173">
        <v>1.6</v>
      </c>
      <c r="J16" s="177">
        <f>J15-1</f>
        <v>0.10539660089599989</v>
      </c>
      <c r="K16" s="177">
        <f t="shared" ref="K16" si="21">K15-1</f>
        <v>0.1330315159183999</v>
      </c>
      <c r="L16" s="177">
        <f t="shared" ref="L16" si="22">L15-1</f>
        <v>0.12283423227513435</v>
      </c>
      <c r="M16" s="177">
        <f t="shared" ref="M16" si="23">M15-1</f>
        <v>0.13518540883016072</v>
      </c>
    </row>
    <row r="17" spans="1:13" x14ac:dyDescent="0.25">
      <c r="A17" s="172" t="s">
        <v>134</v>
      </c>
      <c r="B17" s="173">
        <v>1.1000000000000001</v>
      </c>
      <c r="D17" s="171" t="s">
        <v>125</v>
      </c>
      <c r="J17" s="174">
        <f>J15*100</f>
        <v>110.53966008959999</v>
      </c>
      <c r="K17" s="174">
        <f t="shared" ref="K17:M17" si="24">K15*100</f>
        <v>113.30315159183999</v>
      </c>
      <c r="L17" s="174">
        <f t="shared" si="24"/>
        <v>112.28342322751344</v>
      </c>
      <c r="M17" s="204">
        <f t="shared" si="24"/>
        <v>113.51854088301607</v>
      </c>
    </row>
    <row r="18" spans="1:13" x14ac:dyDescent="0.25">
      <c r="A18" s="172" t="s">
        <v>135</v>
      </c>
      <c r="B18" s="173">
        <v>1.1000000000000001</v>
      </c>
    </row>
    <row r="19" spans="1:13" x14ac:dyDescent="0.25">
      <c r="A19" s="172" t="s">
        <v>136</v>
      </c>
      <c r="B19" s="173">
        <v>1.3</v>
      </c>
      <c r="D19" s="171" t="s">
        <v>163</v>
      </c>
    </row>
    <row r="20" spans="1:13" x14ac:dyDescent="0.25">
      <c r="A20" s="172" t="s">
        <v>137</v>
      </c>
      <c r="B20" s="173">
        <v>1.4</v>
      </c>
    </row>
    <row r="21" spans="1:13" x14ac:dyDescent="0.25">
      <c r="A21" s="172" t="s">
        <v>138</v>
      </c>
      <c r="B21" s="173">
        <v>1.5</v>
      </c>
    </row>
    <row r="22" spans="1:13" x14ac:dyDescent="0.25">
      <c r="A22" s="172" t="s">
        <v>139</v>
      </c>
      <c r="B22" s="173">
        <v>1.3</v>
      </c>
    </row>
    <row r="23" spans="1:13" x14ac:dyDescent="0.25">
      <c r="A23" s="172" t="s">
        <v>140</v>
      </c>
      <c r="B23" s="173">
        <v>1.5</v>
      </c>
    </row>
    <row r="24" spans="1:13" x14ac:dyDescent="0.25">
      <c r="A24" s="172" t="s">
        <v>141</v>
      </c>
      <c r="B24" s="173">
        <v>1.3</v>
      </c>
    </row>
    <row r="25" spans="1:13" x14ac:dyDescent="0.25">
      <c r="A25" s="172" t="s">
        <v>142</v>
      </c>
      <c r="B25" s="173">
        <v>1.4</v>
      </c>
    </row>
    <row r="26" spans="1:13" x14ac:dyDescent="0.25">
      <c r="A26" s="172" t="s">
        <v>143</v>
      </c>
      <c r="B26" s="173">
        <v>1.5</v>
      </c>
    </row>
    <row r="27" spans="1:13" x14ac:dyDescent="0.25">
      <c r="A27" s="172" t="s">
        <v>144</v>
      </c>
      <c r="B27" s="173">
        <v>1.2</v>
      </c>
    </row>
    <row r="28" spans="1:13" x14ac:dyDescent="0.25">
      <c r="A28" s="172" t="s">
        <v>145</v>
      </c>
      <c r="B28" s="173">
        <v>1</v>
      </c>
    </row>
    <row r="29" spans="1:13" x14ac:dyDescent="0.25">
      <c r="A29" s="172" t="s">
        <v>146</v>
      </c>
      <c r="B29" s="173">
        <v>1.1000000000000001</v>
      </c>
    </row>
    <row r="30" spans="1:13" x14ac:dyDescent="0.25">
      <c r="A30" s="172" t="s">
        <v>147</v>
      </c>
      <c r="B30" s="173">
        <v>1.7</v>
      </c>
    </row>
    <row r="31" spans="1:13" x14ac:dyDescent="0.25">
      <c r="A31" s="172" t="s">
        <v>148</v>
      </c>
      <c r="B31" s="173">
        <v>1.7</v>
      </c>
    </row>
    <row r="32" spans="1:13" x14ac:dyDescent="0.25">
      <c r="A32" s="172" t="s">
        <v>149</v>
      </c>
      <c r="B32" s="173">
        <v>2.1</v>
      </c>
    </row>
    <row r="33" spans="1:2" x14ac:dyDescent="0.25">
      <c r="A33" s="172" t="s">
        <v>150</v>
      </c>
      <c r="B33" s="173">
        <v>2.1</v>
      </c>
    </row>
    <row r="34" spans="1:2" x14ac:dyDescent="0.25">
      <c r="A34" s="172" t="s">
        <v>151</v>
      </c>
      <c r="B34" s="173">
        <v>1.9</v>
      </c>
    </row>
    <row r="35" spans="1:2" x14ac:dyDescent="0.25">
      <c r="A35" s="172" t="s">
        <v>152</v>
      </c>
      <c r="B35" s="173">
        <v>2.1</v>
      </c>
    </row>
    <row r="36" spans="1:2" x14ac:dyDescent="0.25">
      <c r="A36" s="172" t="s">
        <v>153</v>
      </c>
      <c r="B36" s="173">
        <v>2</v>
      </c>
    </row>
    <row r="37" spans="1:2" x14ac:dyDescent="0.25">
      <c r="A37" s="172" t="s">
        <v>154</v>
      </c>
      <c r="B37" s="173">
        <v>2</v>
      </c>
    </row>
    <row r="38" spans="1:2" x14ac:dyDescent="0.25">
      <c r="A38" s="172" t="s">
        <v>155</v>
      </c>
      <c r="B38" s="173">
        <v>1.7</v>
      </c>
    </row>
    <row r="39" spans="1:2" x14ac:dyDescent="0.25">
      <c r="A39" s="172" t="s">
        <v>156</v>
      </c>
      <c r="B39" s="173">
        <v>2.2000000000000002</v>
      </c>
    </row>
    <row r="40" spans="1:2" x14ac:dyDescent="0.25">
      <c r="A40" s="172" t="s">
        <v>157</v>
      </c>
      <c r="B40" s="173">
        <v>2.6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F23" sqref="F23"/>
    </sheetView>
  </sheetViews>
  <sheetFormatPr defaultRowHeight="15" x14ac:dyDescent="0.25"/>
  <cols>
    <col min="1" max="1" width="78" bestFit="1" customWidth="1"/>
    <col min="2" max="2" width="7.7109375" customWidth="1"/>
    <col min="3" max="7" width="17.5703125" style="5" customWidth="1"/>
    <col min="8" max="8" width="13.28515625" customWidth="1"/>
  </cols>
  <sheetData>
    <row r="1" spans="1:8" x14ac:dyDescent="0.25">
      <c r="A1" s="1" t="s">
        <v>52</v>
      </c>
    </row>
    <row r="3" spans="1:8" s="4" customFormat="1" x14ac:dyDescent="0.25">
      <c r="A3" s="3" t="s">
        <v>0</v>
      </c>
      <c r="B3" s="3" t="s">
        <v>8</v>
      </c>
      <c r="C3" s="7"/>
      <c r="D3" s="6" t="s">
        <v>9</v>
      </c>
      <c r="E3" s="7"/>
      <c r="F3" s="7"/>
      <c r="G3" s="7"/>
    </row>
    <row r="4" spans="1:8" s="4" customFormat="1" ht="41.25" customHeight="1" x14ac:dyDescent="0.25">
      <c r="A4" s="57" t="s">
        <v>3</v>
      </c>
      <c r="B4" s="3"/>
      <c r="C4" s="6" t="s">
        <v>10</v>
      </c>
      <c r="D4" s="6" t="s">
        <v>1</v>
      </c>
      <c r="E4" s="6" t="s">
        <v>2</v>
      </c>
      <c r="F4" s="6" t="s">
        <v>210</v>
      </c>
      <c r="G4" s="6" t="s">
        <v>7</v>
      </c>
      <c r="H4" s="3" t="s">
        <v>11</v>
      </c>
    </row>
    <row r="5" spans="1:8" x14ac:dyDescent="0.25">
      <c r="A5" s="58" t="s">
        <v>4</v>
      </c>
      <c r="C5" s="5" t="s">
        <v>6</v>
      </c>
      <c r="D5" s="5" t="s">
        <v>6</v>
      </c>
      <c r="E5" s="5" t="s">
        <v>6</v>
      </c>
      <c r="F5" s="5" t="s">
        <v>6</v>
      </c>
      <c r="G5" s="5" t="s">
        <v>6</v>
      </c>
    </row>
    <row r="6" spans="1:8" x14ac:dyDescent="0.25">
      <c r="B6">
        <v>2008</v>
      </c>
      <c r="C6" s="8">
        <f t="shared" ref="C6:C12" si="0">E6+D6</f>
        <v>7313.7000000000007</v>
      </c>
      <c r="D6" s="8">
        <v>4578.1000000000004</v>
      </c>
      <c r="E6" s="8">
        <v>2735.6</v>
      </c>
      <c r="F6" s="8">
        <v>17859.3</v>
      </c>
      <c r="G6" s="8">
        <v>101250.2</v>
      </c>
      <c r="H6" s="2">
        <f>SUM(D6:G6)</f>
        <v>126423.2</v>
      </c>
    </row>
    <row r="7" spans="1:8" x14ac:dyDescent="0.25">
      <c r="A7" s="57" t="s">
        <v>5</v>
      </c>
      <c r="B7">
        <v>2009</v>
      </c>
      <c r="C7" s="8">
        <f t="shared" si="0"/>
        <v>7227.6</v>
      </c>
      <c r="D7" s="8">
        <v>4557.8</v>
      </c>
      <c r="E7" s="8">
        <v>2669.8</v>
      </c>
      <c r="F7" s="8">
        <v>17407</v>
      </c>
      <c r="G7" s="8">
        <v>101514</v>
      </c>
      <c r="H7" s="2">
        <f t="shared" ref="H7:H15" si="1">SUM(D7:G7)</f>
        <v>126148.6</v>
      </c>
    </row>
    <row r="8" spans="1:8" x14ac:dyDescent="0.25">
      <c r="B8">
        <v>2010</v>
      </c>
      <c r="C8" s="8">
        <f t="shared" si="0"/>
        <v>7192.9</v>
      </c>
      <c r="D8" s="8">
        <v>4628.7</v>
      </c>
      <c r="E8" s="8">
        <v>2564.1999999999998</v>
      </c>
      <c r="F8" s="8">
        <v>17287.3</v>
      </c>
      <c r="G8" s="8">
        <v>102307.6</v>
      </c>
      <c r="H8" s="2">
        <f t="shared" si="1"/>
        <v>126787.8</v>
      </c>
    </row>
    <row r="9" spans="1:8" x14ac:dyDescent="0.25">
      <c r="B9">
        <v>2011</v>
      </c>
      <c r="C9" s="8">
        <f t="shared" si="0"/>
        <v>7113.1</v>
      </c>
      <c r="D9" s="8">
        <v>4623.3</v>
      </c>
      <c r="E9" s="8">
        <v>2489.8000000000002</v>
      </c>
      <c r="F9" s="8">
        <v>17056.099999999999</v>
      </c>
      <c r="G9" s="8">
        <v>102956.4</v>
      </c>
      <c r="H9" s="2">
        <f t="shared" si="1"/>
        <v>127125.59999999999</v>
      </c>
    </row>
    <row r="10" spans="1:8" x14ac:dyDescent="0.25">
      <c r="B10">
        <v>2012</v>
      </c>
      <c r="C10" s="8">
        <f t="shared" si="0"/>
        <v>7006.1</v>
      </c>
      <c r="D10" s="8">
        <v>4608</v>
      </c>
      <c r="E10" s="8">
        <v>2398.1</v>
      </c>
      <c r="F10" s="8">
        <v>16649</v>
      </c>
      <c r="G10" s="8">
        <v>103122.1</v>
      </c>
      <c r="H10" s="2">
        <f t="shared" si="1"/>
        <v>126777.20000000001</v>
      </c>
    </row>
    <row r="11" spans="1:8" x14ac:dyDescent="0.25">
      <c r="B11">
        <v>2013</v>
      </c>
      <c r="C11" s="8">
        <f t="shared" si="0"/>
        <v>6717.7</v>
      </c>
      <c r="D11" s="8">
        <v>4477</v>
      </c>
      <c r="E11" s="8">
        <v>2240.6999999999998</v>
      </c>
      <c r="F11" s="8">
        <v>16475.2</v>
      </c>
      <c r="G11" s="8">
        <v>103051.2</v>
      </c>
      <c r="H11" s="2">
        <f t="shared" si="1"/>
        <v>126244.1</v>
      </c>
    </row>
    <row r="12" spans="1:8" x14ac:dyDescent="0.25">
      <c r="B12">
        <v>2014</v>
      </c>
      <c r="C12" s="8">
        <f t="shared" si="0"/>
        <v>6620.1</v>
      </c>
      <c r="D12" s="8">
        <v>4477.5</v>
      </c>
      <c r="E12" s="8">
        <v>2142.6</v>
      </c>
      <c r="F12" s="8">
        <v>16295.5</v>
      </c>
      <c r="G12" s="8">
        <v>103699.1</v>
      </c>
      <c r="H12" s="2">
        <f t="shared" si="1"/>
        <v>126614.70000000001</v>
      </c>
    </row>
    <row r="13" spans="1:8" x14ac:dyDescent="0.25">
      <c r="B13">
        <v>2015</v>
      </c>
      <c r="C13" s="8">
        <f t="shared" ref="C13:C15" si="2">E13+D13</f>
        <v>6923.4</v>
      </c>
      <c r="D13" s="8">
        <v>4747.8</v>
      </c>
      <c r="E13" s="8">
        <v>2175.6</v>
      </c>
      <c r="F13" s="8">
        <v>16544.3</v>
      </c>
      <c r="G13" s="8">
        <v>105088.9</v>
      </c>
      <c r="H13" s="2">
        <f t="shared" si="1"/>
        <v>128556.59999999999</v>
      </c>
    </row>
    <row r="14" spans="1:8" x14ac:dyDescent="0.25">
      <c r="B14">
        <v>2016</v>
      </c>
      <c r="C14" s="8">
        <f t="shared" si="2"/>
        <v>7305.5999999999995</v>
      </c>
      <c r="D14" s="8">
        <v>5083.8999999999996</v>
      </c>
      <c r="E14" s="8">
        <v>2221.6999999999998</v>
      </c>
      <c r="F14" s="8">
        <v>17144.3</v>
      </c>
      <c r="G14" s="8">
        <v>107708.1</v>
      </c>
      <c r="H14" s="2">
        <f t="shared" si="1"/>
        <v>132158</v>
      </c>
    </row>
    <row r="15" spans="1:8" x14ac:dyDescent="0.25">
      <c r="B15">
        <v>2017</v>
      </c>
      <c r="C15" s="8">
        <f t="shared" si="2"/>
        <v>7350.3</v>
      </c>
      <c r="D15" s="275">
        <v>5124</v>
      </c>
      <c r="E15" s="275">
        <v>2226.3000000000002</v>
      </c>
      <c r="F15" s="8">
        <v>17735.3</v>
      </c>
      <c r="G15" s="8">
        <v>108194.2</v>
      </c>
      <c r="H15" s="2">
        <f t="shared" si="1"/>
        <v>133279.79999999999</v>
      </c>
    </row>
    <row r="16" spans="1:8" x14ac:dyDescent="0.25">
      <c r="C16" s="8"/>
      <c r="D16" s="8"/>
      <c r="E16" s="8"/>
      <c r="F16" s="8"/>
      <c r="G16" s="8"/>
      <c r="H16" s="2"/>
    </row>
    <row r="17" spans="1:9" x14ac:dyDescent="0.25">
      <c r="A17" t="s">
        <v>12</v>
      </c>
      <c r="C17" s="65" t="s">
        <v>65</v>
      </c>
      <c r="D17" s="65" t="s">
        <v>50</v>
      </c>
      <c r="E17" s="65" t="s">
        <v>49</v>
      </c>
      <c r="F17" s="8"/>
      <c r="G17" s="8"/>
      <c r="H17" s="2"/>
    </row>
    <row r="18" spans="1:9" x14ac:dyDescent="0.25">
      <c r="B18">
        <v>2008</v>
      </c>
      <c r="C18" s="9">
        <f t="shared" ref="C18:E27" si="3">C6/$C6</f>
        <v>1</v>
      </c>
      <c r="D18" s="9">
        <f>D6/$C6</f>
        <v>0.62596223525712014</v>
      </c>
      <c r="E18" s="9">
        <f>E6/$C6</f>
        <v>0.37403776474287975</v>
      </c>
      <c r="F18" s="8"/>
      <c r="G18" s="8"/>
      <c r="H18" s="2"/>
    </row>
    <row r="19" spans="1:9" x14ac:dyDescent="0.25">
      <c r="B19">
        <v>2009</v>
      </c>
      <c r="C19" s="9">
        <f t="shared" si="3"/>
        <v>1</v>
      </c>
      <c r="D19" s="9">
        <f t="shared" ref="D19:E23" si="4">D7/$C7</f>
        <v>0.63061043776634018</v>
      </c>
      <c r="E19" s="9">
        <f t="shared" si="4"/>
        <v>0.36938956223365987</v>
      </c>
      <c r="F19" s="8"/>
      <c r="G19" s="8"/>
      <c r="H19" s="2"/>
    </row>
    <row r="20" spans="1:9" x14ac:dyDescent="0.25">
      <c r="B20">
        <v>2010</v>
      </c>
      <c r="C20" s="9">
        <f t="shared" si="3"/>
        <v>1</v>
      </c>
      <c r="D20" s="9">
        <f t="shared" si="4"/>
        <v>0.64350957193899538</v>
      </c>
      <c r="E20" s="9">
        <f t="shared" si="4"/>
        <v>0.35649042806100462</v>
      </c>
      <c r="F20" s="8"/>
      <c r="G20" s="8"/>
      <c r="H20" s="2"/>
    </row>
    <row r="21" spans="1:9" x14ac:dyDescent="0.25">
      <c r="B21">
        <v>2011</v>
      </c>
      <c r="C21" s="9">
        <f t="shared" si="3"/>
        <v>1</v>
      </c>
      <c r="D21" s="9">
        <f t="shared" si="4"/>
        <v>0.64996977407881229</v>
      </c>
      <c r="E21" s="9">
        <f t="shared" si="4"/>
        <v>0.35003022592118765</v>
      </c>
      <c r="F21" s="8"/>
      <c r="G21" s="8"/>
      <c r="H21" s="2"/>
    </row>
    <row r="22" spans="1:9" x14ac:dyDescent="0.25">
      <c r="B22">
        <v>2012</v>
      </c>
      <c r="C22" s="9">
        <f t="shared" si="3"/>
        <v>1</v>
      </c>
      <c r="D22" s="9">
        <f t="shared" si="4"/>
        <v>0.65771256476499051</v>
      </c>
      <c r="E22" s="9">
        <f t="shared" si="4"/>
        <v>0.34228743523500949</v>
      </c>
      <c r="F22" s="8"/>
      <c r="G22" s="8"/>
      <c r="H22" s="2"/>
      <c r="I22" s="2"/>
    </row>
    <row r="23" spans="1:9" x14ac:dyDescent="0.25">
      <c r="B23">
        <f>B11</f>
        <v>2013</v>
      </c>
      <c r="C23" s="9">
        <f t="shared" si="3"/>
        <v>1</v>
      </c>
      <c r="D23" s="9">
        <f t="shared" si="4"/>
        <v>0.66644833797281811</v>
      </c>
      <c r="E23" s="9">
        <f t="shared" si="4"/>
        <v>0.33355166202718189</v>
      </c>
      <c r="F23" s="8"/>
      <c r="G23" s="8"/>
      <c r="H23" s="2"/>
      <c r="I23" s="2"/>
    </row>
    <row r="24" spans="1:9" x14ac:dyDescent="0.25">
      <c r="B24">
        <f t="shared" ref="B24:B27" si="5">B12</f>
        <v>2014</v>
      </c>
      <c r="C24" s="9">
        <f t="shared" si="3"/>
        <v>1</v>
      </c>
      <c r="D24" s="9">
        <f t="shared" si="3"/>
        <v>0.67634929985951875</v>
      </c>
      <c r="E24" s="9">
        <f t="shared" si="3"/>
        <v>0.32365070014048125</v>
      </c>
      <c r="I24" s="2"/>
    </row>
    <row r="25" spans="1:9" x14ac:dyDescent="0.25">
      <c r="B25">
        <f t="shared" si="5"/>
        <v>2015</v>
      </c>
      <c r="C25" s="9">
        <f t="shared" si="3"/>
        <v>1</v>
      </c>
      <c r="D25" s="9">
        <f t="shared" si="3"/>
        <v>0.68576133113788029</v>
      </c>
      <c r="E25" s="9">
        <f t="shared" si="3"/>
        <v>0.31423866886211976</v>
      </c>
      <c r="I25" s="2"/>
    </row>
    <row r="26" spans="1:9" x14ac:dyDescent="0.25">
      <c r="B26">
        <f t="shared" si="5"/>
        <v>2016</v>
      </c>
      <c r="C26" s="9">
        <f t="shared" si="3"/>
        <v>1</v>
      </c>
      <c r="D26" s="9">
        <f t="shared" si="3"/>
        <v>0.69589082347788001</v>
      </c>
      <c r="E26" s="9">
        <f t="shared" si="3"/>
        <v>0.30410917652211999</v>
      </c>
      <c r="I26" s="2"/>
    </row>
    <row r="27" spans="1:9" x14ac:dyDescent="0.25">
      <c r="B27">
        <f t="shared" si="5"/>
        <v>2017</v>
      </c>
      <c r="C27" s="9">
        <f t="shared" si="3"/>
        <v>1</v>
      </c>
      <c r="D27" s="9">
        <f t="shared" si="3"/>
        <v>0.69711440349373488</v>
      </c>
      <c r="E27" s="9">
        <f t="shared" si="3"/>
        <v>0.30288559650626506</v>
      </c>
      <c r="I27" s="2"/>
    </row>
    <row r="28" spans="1:9" x14ac:dyDescent="0.25">
      <c r="C28" s="9"/>
      <c r="D28" s="9"/>
      <c r="E28" s="9"/>
      <c r="I28" s="2"/>
    </row>
    <row r="29" spans="1:9" x14ac:dyDescent="0.25">
      <c r="C29" s="65" t="s">
        <v>65</v>
      </c>
      <c r="D29" s="65" t="s">
        <v>50</v>
      </c>
      <c r="E29" s="65" t="s">
        <v>49</v>
      </c>
      <c r="F29" s="277" t="s">
        <v>59</v>
      </c>
      <c r="G29" s="277" t="s">
        <v>60</v>
      </c>
      <c r="I29" s="2"/>
    </row>
    <row r="30" spans="1:9" x14ac:dyDescent="0.25">
      <c r="A30" t="s">
        <v>61</v>
      </c>
      <c r="B30">
        <f>$B$15</f>
        <v>2017</v>
      </c>
      <c r="C30" s="63">
        <f>SUM(D30:E30)</f>
        <v>689.79173751128837</v>
      </c>
      <c r="D30" s="63">
        <f>D$15*F30/100</f>
        <v>307.44</v>
      </c>
      <c r="E30" s="63">
        <f>E$15*G30/100</f>
        <v>382.35173751128832</v>
      </c>
      <c r="F30" s="273">
        <v>6</v>
      </c>
      <c r="G30" s="273">
        <v>17.174313323060158</v>
      </c>
    </row>
    <row r="31" spans="1:9" x14ac:dyDescent="0.25">
      <c r="A31" t="s">
        <v>62</v>
      </c>
      <c r="B31">
        <f t="shared" ref="B31:B32" si="6">$B$15</f>
        <v>2017</v>
      </c>
      <c r="C31" s="63">
        <f t="shared" ref="C31:C32" si="7">SUM(D31:E31)</f>
        <v>1467.8219365655898</v>
      </c>
      <c r="D31" s="63">
        <f t="shared" ref="D31:D32" si="8">D$15*F31/100</f>
        <v>973.56</v>
      </c>
      <c r="E31" s="63">
        <f t="shared" ref="E31:E32" si="9">E$15*G31/100</f>
        <v>494.26193656558979</v>
      </c>
      <c r="F31" s="274">
        <v>19</v>
      </c>
      <c r="G31" s="274">
        <v>22.201048221964236</v>
      </c>
    </row>
    <row r="32" spans="1:9" x14ac:dyDescent="0.25">
      <c r="A32" t="s">
        <v>63</v>
      </c>
      <c r="B32">
        <f t="shared" si="6"/>
        <v>2017</v>
      </c>
      <c r="C32" s="63">
        <f t="shared" si="7"/>
        <v>5192.6863259231213</v>
      </c>
      <c r="D32" s="63">
        <f t="shared" si="8"/>
        <v>3843</v>
      </c>
      <c r="E32" s="63">
        <f t="shared" si="9"/>
        <v>1349.6863259231218</v>
      </c>
      <c r="F32" s="273">
        <v>75</v>
      </c>
      <c r="G32" s="273">
        <v>60.624638454975596</v>
      </c>
    </row>
    <row r="33" spans="1:6" x14ac:dyDescent="0.25">
      <c r="C33" s="8">
        <f>SUM(C30:C32)</f>
        <v>7350.2999999999993</v>
      </c>
      <c r="D33" s="276">
        <f>SUM(D30:D32)</f>
        <v>5124</v>
      </c>
      <c r="E33" s="276">
        <f>SUM(E30:E32)</f>
        <v>2226.3000000000002</v>
      </c>
      <c r="F33" s="8"/>
    </row>
    <row r="34" spans="1:6" x14ac:dyDescent="0.25">
      <c r="A34" s="1" t="s">
        <v>64</v>
      </c>
      <c r="C34" s="8"/>
      <c r="D34" s="63"/>
      <c r="E34" s="63"/>
      <c r="F34" s="8"/>
    </row>
    <row r="35" spans="1:6" x14ac:dyDescent="0.25">
      <c r="A35" t="s">
        <v>61</v>
      </c>
      <c r="B35">
        <v>2013</v>
      </c>
      <c r="C35" s="9">
        <f t="shared" ref="C35:E37" si="10">C30/$C30</f>
        <v>1</v>
      </c>
      <c r="D35" s="66">
        <f t="shared" si="10"/>
        <v>0.44569974280819619</v>
      </c>
      <c r="E35" s="66">
        <f t="shared" si="10"/>
        <v>0.55430025719180376</v>
      </c>
      <c r="F35" s="8"/>
    </row>
    <row r="36" spans="1:6" x14ac:dyDescent="0.25">
      <c r="A36" t="s">
        <v>62</v>
      </c>
      <c r="B36">
        <v>2013</v>
      </c>
      <c r="C36" s="9">
        <f t="shared" si="10"/>
        <v>1</v>
      </c>
      <c r="D36" s="66">
        <f t="shared" si="10"/>
        <v>0.66326846312021737</v>
      </c>
      <c r="E36" s="66">
        <f t="shared" si="10"/>
        <v>0.33673153687978258</v>
      </c>
      <c r="F36" s="8"/>
    </row>
    <row r="37" spans="1:6" x14ac:dyDescent="0.25">
      <c r="A37" t="s">
        <v>63</v>
      </c>
      <c r="B37">
        <v>2013</v>
      </c>
      <c r="C37" s="9">
        <f t="shared" si="10"/>
        <v>1</v>
      </c>
      <c r="D37" s="66">
        <f t="shared" si="10"/>
        <v>0.74007936524392637</v>
      </c>
      <c r="E37" s="66">
        <f t="shared" si="10"/>
        <v>0.25992063475607369</v>
      </c>
      <c r="F37" s="8"/>
    </row>
    <row r="38" spans="1:6" x14ac:dyDescent="0.25">
      <c r="C38" s="8"/>
      <c r="E38" s="8"/>
      <c r="F38" s="8"/>
    </row>
    <row r="39" spans="1:6" x14ac:dyDescent="0.25">
      <c r="C39" s="8"/>
      <c r="E39" s="8"/>
      <c r="F39" s="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4"/>
  <sheetViews>
    <sheetView topLeftCell="A28" workbookViewId="0">
      <selection activeCell="X47" sqref="X47"/>
    </sheetView>
  </sheetViews>
  <sheetFormatPr defaultRowHeight="12.75" x14ac:dyDescent="0.2"/>
  <cols>
    <col min="1" max="1" width="12.140625" style="10" customWidth="1"/>
    <col min="2" max="2" width="3.28515625" style="10" customWidth="1"/>
    <col min="3" max="3" width="14.28515625" style="10" customWidth="1"/>
    <col min="4" max="9" width="8.7109375" style="10" customWidth="1"/>
    <col min="10" max="21" width="8.7109375" style="10" hidden="1" customWidth="1"/>
    <col min="22" max="30" width="8.7109375" style="10" customWidth="1"/>
    <col min="31" max="31" width="9.140625" style="10" customWidth="1"/>
    <col min="32" max="16384" width="9.140625" style="10"/>
  </cols>
  <sheetData>
    <row r="1" spans="1:30" customFormat="1" ht="23.25" customHeight="1" x14ac:dyDescent="0.25">
      <c r="A1" s="56" t="s">
        <v>51</v>
      </c>
      <c r="B1" s="56"/>
      <c r="C1" s="56"/>
      <c r="D1" s="56"/>
    </row>
    <row r="2" spans="1:30" ht="15" x14ac:dyDescent="0.25">
      <c r="A2" s="11" t="s">
        <v>13</v>
      </c>
      <c r="B2" s="11"/>
      <c r="H2" s="12" t="s">
        <v>14</v>
      </c>
    </row>
    <row r="3" spans="1:30" x14ac:dyDescent="0.2">
      <c r="A3" s="13"/>
      <c r="B3" s="14" t="s">
        <v>15</v>
      </c>
      <c r="C3" s="15"/>
      <c r="D3" s="332">
        <v>1990</v>
      </c>
      <c r="E3" s="332"/>
      <c r="F3" s="332"/>
      <c r="G3" s="332">
        <v>1995</v>
      </c>
      <c r="H3" s="332"/>
      <c r="I3" s="332"/>
      <c r="J3" s="332">
        <v>2000</v>
      </c>
      <c r="K3" s="332"/>
      <c r="L3" s="332"/>
      <c r="M3" s="332">
        <v>2005</v>
      </c>
      <c r="N3" s="332"/>
      <c r="O3" s="332"/>
      <c r="P3" s="332">
        <v>2008</v>
      </c>
      <c r="Q3" s="332"/>
      <c r="R3" s="332"/>
      <c r="S3" s="332">
        <v>2009</v>
      </c>
      <c r="T3" s="332"/>
      <c r="U3" s="332"/>
      <c r="V3" s="332">
        <v>2010</v>
      </c>
      <c r="W3" s="332"/>
      <c r="X3" s="332"/>
      <c r="Y3" s="332">
        <v>2011</v>
      </c>
      <c r="Z3" s="332"/>
      <c r="AA3" s="332"/>
      <c r="AB3" s="332">
        <v>2012</v>
      </c>
      <c r="AC3" s="332"/>
      <c r="AD3" s="332"/>
    </row>
    <row r="4" spans="1:30" x14ac:dyDescent="0.2">
      <c r="A4" s="16"/>
      <c r="C4" s="17" t="s">
        <v>16</v>
      </c>
      <c r="D4" s="18" t="s">
        <v>17</v>
      </c>
      <c r="E4" s="19" t="s">
        <v>18</v>
      </c>
      <c r="F4" s="19" t="s">
        <v>19</v>
      </c>
      <c r="G4" s="18" t="s">
        <v>17</v>
      </c>
      <c r="H4" s="19" t="s">
        <v>18</v>
      </c>
      <c r="I4" s="19" t="s">
        <v>19</v>
      </c>
      <c r="J4" s="18" t="s">
        <v>17</v>
      </c>
      <c r="K4" s="19" t="s">
        <v>18</v>
      </c>
      <c r="L4" s="19" t="s">
        <v>19</v>
      </c>
      <c r="M4" s="18" t="s">
        <v>17</v>
      </c>
      <c r="N4" s="19" t="s">
        <v>18</v>
      </c>
      <c r="O4" s="19" t="s">
        <v>19</v>
      </c>
      <c r="P4" s="18" t="s">
        <v>17</v>
      </c>
      <c r="Q4" s="19" t="s">
        <v>18</v>
      </c>
      <c r="R4" s="19" t="s">
        <v>19</v>
      </c>
      <c r="S4" s="18" t="s">
        <v>17</v>
      </c>
      <c r="T4" s="19" t="s">
        <v>18</v>
      </c>
      <c r="U4" s="19" t="s">
        <v>19</v>
      </c>
      <c r="V4" s="18" t="s">
        <v>17</v>
      </c>
      <c r="W4" s="19" t="s">
        <v>18</v>
      </c>
      <c r="X4" s="19" t="s">
        <v>19</v>
      </c>
      <c r="Y4" s="20" t="s">
        <v>17</v>
      </c>
      <c r="Z4" s="21" t="s">
        <v>18</v>
      </c>
      <c r="AA4" s="22" t="s">
        <v>19</v>
      </c>
      <c r="AB4" s="20" t="s">
        <v>17</v>
      </c>
      <c r="AC4" s="21" t="s">
        <v>18</v>
      </c>
      <c r="AD4" s="22" t="s">
        <v>19</v>
      </c>
    </row>
    <row r="5" spans="1:30" x14ac:dyDescent="0.2">
      <c r="A5" s="16"/>
      <c r="C5" s="17"/>
      <c r="D5" s="23" t="s">
        <v>20</v>
      </c>
      <c r="E5" s="24" t="s">
        <v>21</v>
      </c>
      <c r="F5" s="24" t="s">
        <v>22</v>
      </c>
      <c r="G5" s="23" t="s">
        <v>20</v>
      </c>
      <c r="H5" s="24" t="s">
        <v>21</v>
      </c>
      <c r="I5" s="24" t="s">
        <v>22</v>
      </c>
      <c r="J5" s="23" t="s">
        <v>20</v>
      </c>
      <c r="K5" s="24" t="s">
        <v>21</v>
      </c>
      <c r="L5" s="24" t="s">
        <v>22</v>
      </c>
      <c r="M5" s="23" t="s">
        <v>20</v>
      </c>
      <c r="N5" s="24" t="s">
        <v>21</v>
      </c>
      <c r="O5" s="24" t="s">
        <v>22</v>
      </c>
      <c r="P5" s="23" t="s">
        <v>20</v>
      </c>
      <c r="Q5" s="24" t="s">
        <v>21</v>
      </c>
      <c r="R5" s="24" t="s">
        <v>22</v>
      </c>
      <c r="S5" s="23" t="s">
        <v>20</v>
      </c>
      <c r="T5" s="24" t="s">
        <v>21</v>
      </c>
      <c r="U5" s="24" t="s">
        <v>22</v>
      </c>
      <c r="V5" s="23" t="s">
        <v>20</v>
      </c>
      <c r="W5" s="24" t="s">
        <v>21</v>
      </c>
      <c r="X5" s="24" t="s">
        <v>22</v>
      </c>
      <c r="Y5" s="23" t="s">
        <v>20</v>
      </c>
      <c r="Z5" s="24" t="s">
        <v>21</v>
      </c>
      <c r="AA5" s="25" t="s">
        <v>22</v>
      </c>
      <c r="AB5" s="23" t="s">
        <v>20</v>
      </c>
      <c r="AC5" s="24" t="s">
        <v>21</v>
      </c>
      <c r="AD5" s="25" t="s">
        <v>22</v>
      </c>
    </row>
    <row r="6" spans="1:30" x14ac:dyDescent="0.2">
      <c r="A6" s="26"/>
      <c r="B6" s="27"/>
      <c r="C6" s="28"/>
      <c r="D6" s="23" t="s">
        <v>23</v>
      </c>
      <c r="E6" s="24" t="s">
        <v>24</v>
      </c>
      <c r="F6" s="24" t="s">
        <v>25</v>
      </c>
      <c r="G6" s="29" t="s">
        <v>23</v>
      </c>
      <c r="H6" s="29" t="s">
        <v>24</v>
      </c>
      <c r="I6" s="30" t="s">
        <v>25</v>
      </c>
      <c r="J6" s="31" t="s">
        <v>23</v>
      </c>
      <c r="K6" s="31" t="s">
        <v>24</v>
      </c>
      <c r="L6" s="32" t="s">
        <v>25</v>
      </c>
      <c r="M6" s="31" t="s">
        <v>23</v>
      </c>
      <c r="N6" s="31" t="s">
        <v>24</v>
      </c>
      <c r="O6" s="32" t="s">
        <v>25</v>
      </c>
      <c r="P6" s="31" t="s">
        <v>23</v>
      </c>
      <c r="Q6" s="31" t="s">
        <v>24</v>
      </c>
      <c r="R6" s="32" t="s">
        <v>25</v>
      </c>
      <c r="S6" s="31" t="s">
        <v>23</v>
      </c>
      <c r="T6" s="31" t="s">
        <v>24</v>
      </c>
      <c r="U6" s="32" t="s">
        <v>25</v>
      </c>
      <c r="V6" s="31" t="s">
        <v>23</v>
      </c>
      <c r="W6" s="31" t="s">
        <v>24</v>
      </c>
      <c r="X6" s="32" t="s">
        <v>25</v>
      </c>
      <c r="Y6" s="31" t="s">
        <v>23</v>
      </c>
      <c r="Z6" s="31" t="s">
        <v>24</v>
      </c>
      <c r="AA6" s="32" t="s">
        <v>25</v>
      </c>
      <c r="AB6" s="33" t="s">
        <v>23</v>
      </c>
      <c r="AC6" s="29" t="s">
        <v>24</v>
      </c>
      <c r="AD6" s="30" t="s">
        <v>25</v>
      </c>
    </row>
    <row r="7" spans="1:30" x14ac:dyDescent="0.2">
      <c r="A7" s="16"/>
      <c r="C7" s="32" t="s">
        <v>26</v>
      </c>
      <c r="D7" s="31" t="s">
        <v>27</v>
      </c>
      <c r="F7" s="17"/>
      <c r="I7" s="17"/>
      <c r="L7" s="17"/>
      <c r="O7" s="17"/>
      <c r="R7" s="17"/>
      <c r="U7" s="17"/>
      <c r="X7" s="17"/>
      <c r="AA7" s="17"/>
      <c r="AB7" s="16"/>
      <c r="AD7" s="17"/>
    </row>
    <row r="8" spans="1:30" ht="6.6" customHeight="1" x14ac:dyDescent="0.2">
      <c r="A8" s="34"/>
      <c r="C8" s="35"/>
      <c r="D8" s="31"/>
      <c r="F8" s="17"/>
      <c r="I8" s="17"/>
      <c r="L8" s="17"/>
      <c r="O8" s="17"/>
      <c r="R8" s="17"/>
      <c r="U8" s="17"/>
      <c r="X8" s="17"/>
      <c r="AA8" s="17"/>
      <c r="AB8" s="16"/>
      <c r="AD8" s="17"/>
    </row>
    <row r="9" spans="1:30" x14ac:dyDescent="0.2">
      <c r="A9" s="34" t="s">
        <v>28</v>
      </c>
      <c r="C9" s="35"/>
      <c r="F9" s="17"/>
      <c r="I9" s="17"/>
      <c r="L9" s="17"/>
      <c r="O9" s="17"/>
      <c r="R9" s="17"/>
      <c r="U9" s="17"/>
      <c r="X9" s="17"/>
      <c r="AA9" s="17"/>
      <c r="AB9" s="16"/>
      <c r="AD9" s="17"/>
    </row>
    <row r="10" spans="1:30" x14ac:dyDescent="0.2">
      <c r="A10" s="16"/>
      <c r="B10" s="10" t="s">
        <v>29</v>
      </c>
      <c r="C10" s="17"/>
      <c r="F10" s="17"/>
      <c r="I10" s="17"/>
      <c r="L10" s="17"/>
      <c r="O10" s="17"/>
      <c r="R10" s="17"/>
      <c r="U10" s="17"/>
      <c r="X10" s="17"/>
      <c r="AA10" s="17"/>
      <c r="AB10" s="16"/>
      <c r="AD10" s="17"/>
    </row>
    <row r="11" spans="1:30" x14ac:dyDescent="0.2">
      <c r="A11" s="16"/>
      <c r="C11" s="36" t="s">
        <v>30</v>
      </c>
      <c r="D11" s="37">
        <v>39.741871157091055</v>
      </c>
      <c r="E11" s="37">
        <v>36.651045219090761</v>
      </c>
      <c r="F11" s="38">
        <v>23.607083623818191</v>
      </c>
      <c r="G11" s="37">
        <v>34.504233020437297</v>
      </c>
      <c r="H11" s="37">
        <v>36.681915625639483</v>
      </c>
      <c r="I11" s="38">
        <v>28.813851353923226</v>
      </c>
      <c r="J11" s="37">
        <v>28.19892019938246</v>
      </c>
      <c r="K11" s="37">
        <v>37.005403703632616</v>
      </c>
      <c r="L11" s="38">
        <v>34.795676096984927</v>
      </c>
      <c r="M11" s="37">
        <v>28.028881409390593</v>
      </c>
      <c r="N11" s="37">
        <v>36.714883924193465</v>
      </c>
      <c r="O11" s="38">
        <v>35.256234666415928</v>
      </c>
      <c r="P11" s="37">
        <v>30.884599353213954</v>
      </c>
      <c r="Q11" s="37">
        <v>36.670979997997108</v>
      </c>
      <c r="R11" s="38">
        <v>32.444420648788928</v>
      </c>
      <c r="S11" s="37">
        <v>30.600663216020202</v>
      </c>
      <c r="T11" s="37">
        <v>36.541072371206994</v>
      </c>
      <c r="U11" s="38">
        <v>32.858264412772812</v>
      </c>
      <c r="V11" s="37">
        <v>30.28158027712972</v>
      </c>
      <c r="W11" s="37">
        <v>36.059414837752556</v>
      </c>
      <c r="X11" s="38">
        <v>33.659004885117724</v>
      </c>
      <c r="Y11" s="37">
        <v>30.151142171491678</v>
      </c>
      <c r="Z11" s="37">
        <v>36.007514324282766</v>
      </c>
      <c r="AA11" s="38">
        <v>33.841343504225556</v>
      </c>
      <c r="AB11" s="37">
        <v>30.088262906145651</v>
      </c>
      <c r="AC11" s="37">
        <v>36.568451828813849</v>
      </c>
      <c r="AD11" s="38">
        <v>33.343285265040493</v>
      </c>
    </row>
    <row r="12" spans="1:30" x14ac:dyDescent="0.2">
      <c r="A12" s="16"/>
      <c r="C12" s="39" t="s">
        <v>31</v>
      </c>
      <c r="D12" s="37">
        <v>34.158986875006811</v>
      </c>
      <c r="E12" s="37">
        <v>37.802827178784746</v>
      </c>
      <c r="F12" s="38">
        <v>28.038185946208444</v>
      </c>
      <c r="G12" s="37">
        <v>29.157348173169385</v>
      </c>
      <c r="H12" s="37">
        <v>37.197084250691887</v>
      </c>
      <c r="I12" s="38">
        <v>33.645567576138738</v>
      </c>
      <c r="J12" s="37">
        <v>23.365391223576566</v>
      </c>
      <c r="K12" s="37">
        <v>36.794844432690034</v>
      </c>
      <c r="L12" s="38">
        <v>39.8397643437334</v>
      </c>
      <c r="M12" s="37">
        <v>23.201862039308576</v>
      </c>
      <c r="N12" s="37">
        <v>36.4703960528214</v>
      </c>
      <c r="O12" s="38">
        <v>40.327741907870006</v>
      </c>
      <c r="P12" s="37">
        <v>21.98489378417236</v>
      </c>
      <c r="Q12" s="37">
        <v>45.681774409476446</v>
      </c>
      <c r="R12" s="38">
        <v>32.333331806351197</v>
      </c>
      <c r="S12" s="37">
        <v>21.7722212588512</v>
      </c>
      <c r="T12" s="37">
        <v>45.497887983647921</v>
      </c>
      <c r="U12" s="38">
        <v>32.729890757500876</v>
      </c>
      <c r="V12" s="37">
        <v>21.551474030287903</v>
      </c>
      <c r="W12" s="37">
        <v>44.911252543439339</v>
      </c>
      <c r="X12" s="38">
        <v>33.537273426272755</v>
      </c>
      <c r="Y12" s="37">
        <v>21.453448098034709</v>
      </c>
      <c r="Z12" s="37">
        <v>44.835759016282459</v>
      </c>
      <c r="AA12" s="38">
        <v>33.710792885682835</v>
      </c>
      <c r="AB12" s="37">
        <v>21.375022791521321</v>
      </c>
      <c r="AC12" s="37">
        <v>45.462581672696274</v>
      </c>
      <c r="AD12" s="38">
        <v>33.162395535782416</v>
      </c>
    </row>
    <row r="13" spans="1:30" x14ac:dyDescent="0.2">
      <c r="A13" s="16"/>
      <c r="C13" s="40" t="s">
        <v>32</v>
      </c>
      <c r="D13" s="37">
        <v>32.010369791597284</v>
      </c>
      <c r="E13" s="37">
        <v>36.42407097979342</v>
      </c>
      <c r="F13" s="38">
        <v>31.565559228609285</v>
      </c>
      <c r="G13" s="37">
        <v>27.041525829728258</v>
      </c>
      <c r="H13" s="37">
        <v>35.470765543205729</v>
      </c>
      <c r="I13" s="38">
        <v>37.487708627065999</v>
      </c>
      <c r="J13" s="37">
        <v>21.424277703997184</v>
      </c>
      <c r="K13" s="37">
        <v>34.689544397098231</v>
      </c>
      <c r="L13" s="38">
        <v>43.886177898904592</v>
      </c>
      <c r="M13" s="37">
        <v>21.25696445429535</v>
      </c>
      <c r="N13" s="37">
        <v>34.355587430366235</v>
      </c>
      <c r="O13" s="38">
        <v>44.387448115338408</v>
      </c>
      <c r="P13" s="37">
        <v>17.231281333493126</v>
      </c>
      <c r="Q13" s="37">
        <v>44.755475873026185</v>
      </c>
      <c r="R13" s="38">
        <v>38.013242793480693</v>
      </c>
      <c r="S13" s="37">
        <v>17.04424656564138</v>
      </c>
      <c r="T13" s="37">
        <v>44.522169545170286</v>
      </c>
      <c r="U13" s="38">
        <v>38.433583889188341</v>
      </c>
      <c r="V13" s="37">
        <v>16.837556085120529</v>
      </c>
      <c r="W13" s="37">
        <v>43.859861539542095</v>
      </c>
      <c r="X13" s="38">
        <v>39.30258237533738</v>
      </c>
      <c r="Y13" s="37">
        <v>16.752086283450399</v>
      </c>
      <c r="Z13" s="37">
        <v>43.762924507084158</v>
      </c>
      <c r="AA13" s="38">
        <v>39.484989209465439</v>
      </c>
      <c r="AB13" s="37">
        <v>16.706174423105484</v>
      </c>
      <c r="AC13" s="37">
        <v>44.415497620545842</v>
      </c>
      <c r="AD13" s="38">
        <v>38.878327956348684</v>
      </c>
    </row>
    <row r="14" spans="1:30" x14ac:dyDescent="0.2">
      <c r="A14" s="16"/>
      <c r="C14" s="39" t="s">
        <v>33</v>
      </c>
      <c r="D14" s="37">
        <v>28.633392629704552</v>
      </c>
      <c r="E14" s="37">
        <v>34.257082626324994</v>
      </c>
      <c r="F14" s="38">
        <v>37.109524743970447</v>
      </c>
      <c r="G14" s="37">
        <v>23.802889858265228</v>
      </c>
      <c r="H14" s="37">
        <v>32.828332977160869</v>
      </c>
      <c r="I14" s="38">
        <v>43.368777164573913</v>
      </c>
      <c r="J14" s="37">
        <v>18.536827186097266</v>
      </c>
      <c r="K14" s="37">
        <v>31.557862701624035</v>
      </c>
      <c r="L14" s="38">
        <v>49.905310112278706</v>
      </c>
      <c r="M14" s="37">
        <v>18.369753610005748</v>
      </c>
      <c r="N14" s="37">
        <v>31.216142744229618</v>
      </c>
      <c r="O14" s="38">
        <v>50.414103645764627</v>
      </c>
      <c r="P14" s="37">
        <v>16.320595586679019</v>
      </c>
      <c r="Q14" s="37">
        <v>29.673081502956894</v>
      </c>
      <c r="R14" s="38">
        <v>54.006322910364077</v>
      </c>
      <c r="S14" s="37">
        <v>16.100721566763131</v>
      </c>
      <c r="T14" s="37">
        <v>29.440276919487463</v>
      </c>
      <c r="U14" s="38">
        <v>54.459001513749406</v>
      </c>
      <c r="V14" s="37">
        <v>15.810901635009447</v>
      </c>
      <c r="W14" s="37">
        <v>28.82988285917321</v>
      </c>
      <c r="X14" s="38">
        <v>55.359215505817325</v>
      </c>
      <c r="Y14" s="37">
        <v>15.712895514799438</v>
      </c>
      <c r="Z14" s="37">
        <v>28.733709580808437</v>
      </c>
      <c r="AA14" s="38">
        <v>55.553394904392114</v>
      </c>
      <c r="AB14" s="37">
        <v>15.743533739558529</v>
      </c>
      <c r="AC14" s="37">
        <v>29.299336122509658</v>
      </c>
      <c r="AD14" s="38">
        <v>54.957130137931806</v>
      </c>
    </row>
    <row r="15" spans="1:30" x14ac:dyDescent="0.2">
      <c r="A15" s="16"/>
      <c r="C15" s="17" t="s">
        <v>34</v>
      </c>
      <c r="D15" s="37">
        <v>32.721810978171035</v>
      </c>
      <c r="E15" s="37">
        <v>36.054103938463378</v>
      </c>
      <c r="F15" s="38">
        <v>31.224085083365587</v>
      </c>
      <c r="G15" s="37">
        <v>28.52927676804952</v>
      </c>
      <c r="H15" s="37">
        <v>35.448832387607723</v>
      </c>
      <c r="I15" s="38">
        <v>36.021890844342757</v>
      </c>
      <c r="J15" s="37">
        <v>23.209252431509274</v>
      </c>
      <c r="K15" s="37">
        <v>34.994829575622646</v>
      </c>
      <c r="L15" s="38">
        <v>41.795917992868084</v>
      </c>
      <c r="M15" s="37">
        <v>23.413742286545965</v>
      </c>
      <c r="N15" s="37">
        <v>34.938741426321016</v>
      </c>
      <c r="O15" s="38">
        <v>41.647516287133016</v>
      </c>
      <c r="P15" s="37">
        <v>23.422943542579759</v>
      </c>
      <c r="Q15" s="37">
        <v>38.411743772279586</v>
      </c>
      <c r="R15" s="38">
        <v>38.165312685140655</v>
      </c>
      <c r="S15" s="37">
        <v>23.361230602956713</v>
      </c>
      <c r="T15" s="37">
        <v>38.121617083192575</v>
      </c>
      <c r="U15" s="38">
        <v>38.517152313850701</v>
      </c>
      <c r="V15" s="37">
        <v>23.224601332420061</v>
      </c>
      <c r="W15" s="37">
        <v>37.499279482712254</v>
      </c>
      <c r="X15" s="38">
        <v>39.276119184867689</v>
      </c>
      <c r="Y15" s="37">
        <v>23.120564593805952</v>
      </c>
      <c r="Z15" s="37">
        <v>37.342227408485428</v>
      </c>
      <c r="AA15" s="38">
        <v>39.53720799770862</v>
      </c>
      <c r="AB15" s="37">
        <v>23.131126239970076</v>
      </c>
      <c r="AC15" s="37">
        <v>37.758254482417549</v>
      </c>
      <c r="AD15" s="38">
        <v>39.110619277612386</v>
      </c>
    </row>
    <row r="16" spans="1:30" x14ac:dyDescent="0.2">
      <c r="A16" s="16"/>
      <c r="B16" s="10" t="s">
        <v>35</v>
      </c>
      <c r="C16" s="17"/>
      <c r="D16" s="19"/>
      <c r="E16" s="19"/>
      <c r="F16" s="41"/>
      <c r="G16" s="19"/>
      <c r="H16" s="19"/>
      <c r="I16" s="41"/>
      <c r="J16" s="19"/>
      <c r="K16" s="19"/>
      <c r="L16" s="41"/>
      <c r="M16" s="19"/>
      <c r="N16" s="19"/>
      <c r="O16" s="41"/>
      <c r="P16" s="19"/>
      <c r="Q16" s="19"/>
      <c r="R16" s="41"/>
      <c r="S16" s="19"/>
      <c r="T16" s="19"/>
      <c r="U16" s="41"/>
      <c r="V16" s="19"/>
      <c r="W16" s="19"/>
      <c r="X16" s="41"/>
      <c r="Y16" s="19"/>
      <c r="Z16" s="19"/>
      <c r="AA16" s="41"/>
      <c r="AB16" s="19"/>
      <c r="AC16" s="19"/>
      <c r="AD16" s="41"/>
    </row>
    <row r="17" spans="1:31" x14ac:dyDescent="0.2">
      <c r="A17" s="16"/>
      <c r="C17" s="36" t="s">
        <v>30</v>
      </c>
      <c r="D17" s="37">
        <v>29.094661292963238</v>
      </c>
      <c r="E17" s="37">
        <v>42.475201881346521</v>
      </c>
      <c r="F17" s="38">
        <v>28.430136825690237</v>
      </c>
      <c r="G17" s="37">
        <v>24.650891991722087</v>
      </c>
      <c r="H17" s="37">
        <v>41.48550307534866</v>
      </c>
      <c r="I17" s="38">
        <v>33.863604932929263</v>
      </c>
      <c r="J17" s="37">
        <v>19.580062099748442</v>
      </c>
      <c r="K17" s="37">
        <v>40.675305681812077</v>
      </c>
      <c r="L17" s="38">
        <v>39.744632218439477</v>
      </c>
      <c r="M17" s="37">
        <v>19.444754145139687</v>
      </c>
      <c r="N17" s="37">
        <v>40.320224585023354</v>
      </c>
      <c r="O17" s="38">
        <v>40.235021269836963</v>
      </c>
      <c r="P17" s="37">
        <v>21.575289307148594</v>
      </c>
      <c r="Q17" s="37">
        <v>40.347602210938305</v>
      </c>
      <c r="R17" s="38">
        <v>38.077108481913093</v>
      </c>
      <c r="S17" s="37">
        <v>21.34611243511317</v>
      </c>
      <c r="T17" s="37">
        <v>40.146695131433738</v>
      </c>
      <c r="U17" s="38">
        <v>38.507192433453099</v>
      </c>
      <c r="V17" s="37">
        <v>21.084179162249058</v>
      </c>
      <c r="W17" s="37">
        <v>39.543708440847418</v>
      </c>
      <c r="X17" s="38">
        <v>39.372112396903525</v>
      </c>
      <c r="Y17" s="37">
        <v>20.979606343764594</v>
      </c>
      <c r="Z17" s="37">
        <v>39.460925487987289</v>
      </c>
      <c r="AA17" s="38">
        <v>39.559468168248124</v>
      </c>
      <c r="AB17" s="37">
        <v>20.938205562637023</v>
      </c>
      <c r="AC17" s="37">
        <v>40.080162757244281</v>
      </c>
      <c r="AD17" s="38">
        <v>38.981631680118689</v>
      </c>
    </row>
    <row r="18" spans="1:31" x14ac:dyDescent="0.2">
      <c r="A18" s="16"/>
      <c r="C18" s="39" t="s">
        <v>31</v>
      </c>
      <c r="D18" s="37">
        <v>22.896971335176904</v>
      </c>
      <c r="E18" s="37">
        <v>43.873218854788483</v>
      </c>
      <c r="F18" s="38">
        <v>33.22980981003461</v>
      </c>
      <c r="G18" s="37">
        <v>19.050921050504925</v>
      </c>
      <c r="H18" s="37">
        <v>42.080317838958095</v>
      </c>
      <c r="I18" s="38">
        <v>38.86876111053698</v>
      </c>
      <c r="J18" s="37">
        <v>14.833939574649566</v>
      </c>
      <c r="K18" s="37">
        <v>40.445720675584589</v>
      </c>
      <c r="L18" s="38">
        <v>44.720339749765834</v>
      </c>
      <c r="M18" s="37">
        <v>14.717272401561237</v>
      </c>
      <c r="N18" s="37">
        <v>40.054113713951935</v>
      </c>
      <c r="O18" s="38">
        <v>45.228613884486833</v>
      </c>
      <c r="P18" s="37">
        <v>17.231281333493126</v>
      </c>
      <c r="Q18" s="37">
        <v>44.755475873026185</v>
      </c>
      <c r="R18" s="38">
        <v>38.013242793480693</v>
      </c>
      <c r="S18" s="37">
        <v>17.044246565641373</v>
      </c>
      <c r="T18" s="37">
        <v>44.522169545170279</v>
      </c>
      <c r="U18" s="38">
        <v>38.433583889188341</v>
      </c>
      <c r="V18" s="37">
        <v>16.837556085120525</v>
      </c>
      <c r="W18" s="37">
        <v>43.859861539542088</v>
      </c>
      <c r="X18" s="38">
        <v>39.30258237533738</v>
      </c>
      <c r="Y18" s="37">
        <v>16.752086283450399</v>
      </c>
      <c r="Z18" s="37">
        <v>43.762924507084165</v>
      </c>
      <c r="AA18" s="38">
        <v>39.484989209465432</v>
      </c>
      <c r="AB18" s="37">
        <v>16.706174423105484</v>
      </c>
      <c r="AC18" s="37">
        <v>44.415497620545842</v>
      </c>
      <c r="AD18" s="38">
        <v>38.878327956348677</v>
      </c>
    </row>
    <row r="19" spans="1:31" x14ac:dyDescent="0.2">
      <c r="A19" s="16"/>
      <c r="C19" s="40" t="s">
        <v>32</v>
      </c>
      <c r="D19" s="37">
        <v>20.612623833341118</v>
      </c>
      <c r="E19" s="37">
        <v>39.633764714755046</v>
      </c>
      <c r="F19" s="38">
        <v>39.753611451903851</v>
      </c>
      <c r="G19" s="37">
        <v>16.869568007261041</v>
      </c>
      <c r="H19" s="37">
        <v>37.391904566356779</v>
      </c>
      <c r="I19" s="38">
        <v>45.738527426382177</v>
      </c>
      <c r="J19" s="37">
        <v>12.91596871769613</v>
      </c>
      <c r="K19" s="37">
        <v>35.338950541106136</v>
      </c>
      <c r="L19" s="38">
        <v>51.745080741197732</v>
      </c>
      <c r="M19" s="37">
        <v>12.795912658891224</v>
      </c>
      <c r="N19" s="37">
        <v>34.946336644750978</v>
      </c>
      <c r="O19" s="38">
        <v>52.257750696357789</v>
      </c>
      <c r="P19" s="37">
        <v>12.221032022873667</v>
      </c>
      <c r="Q19" s="37">
        <v>33.858304913095992</v>
      </c>
      <c r="R19" s="38">
        <v>53.92066306403035</v>
      </c>
      <c r="S19" s="37">
        <v>12.05377525675981</v>
      </c>
      <c r="T19" s="37">
        <v>33.585384476357092</v>
      </c>
      <c r="U19" s="38">
        <v>54.360840266883095</v>
      </c>
      <c r="V19" s="37">
        <v>11.838544452587794</v>
      </c>
      <c r="W19" s="37">
        <v>32.893889850855871</v>
      </c>
      <c r="X19" s="38">
        <v>55.267565696556332</v>
      </c>
      <c r="Y19" s="37">
        <v>11.763897560505795</v>
      </c>
      <c r="Z19" s="37">
        <v>32.780637325670028</v>
      </c>
      <c r="AA19" s="38">
        <v>55.455465113824175</v>
      </c>
      <c r="AB19" s="37">
        <v>11.778235808373317</v>
      </c>
      <c r="AC19" s="37">
        <v>33.401539895174508</v>
      </c>
      <c r="AD19" s="38">
        <v>54.820224296452167</v>
      </c>
    </row>
    <row r="20" spans="1:31" x14ac:dyDescent="0.2">
      <c r="A20" s="16"/>
      <c r="C20" s="39" t="s">
        <v>33</v>
      </c>
      <c r="D20" s="37">
        <v>18.19260986247598</v>
      </c>
      <c r="E20" s="37">
        <v>35.142531117643365</v>
      </c>
      <c r="F20" s="38">
        <v>46.664859019880666</v>
      </c>
      <c r="G20" s="37">
        <v>14.635232685762317</v>
      </c>
      <c r="H20" s="37">
        <v>32.589615725858749</v>
      </c>
      <c r="I20" s="38">
        <v>52.775151588378932</v>
      </c>
      <c r="J20" s="37">
        <v>11.016739752283208</v>
      </c>
      <c r="K20" s="37">
        <v>30.282082380703955</v>
      </c>
      <c r="L20" s="38">
        <v>58.701177867012831</v>
      </c>
      <c r="M20" s="37">
        <v>10.898778954873935</v>
      </c>
      <c r="N20" s="37">
        <v>29.902962509555529</v>
      </c>
      <c r="O20" s="38">
        <v>59.198258535570538</v>
      </c>
      <c r="P20" s="37">
        <v>11.233135767678123</v>
      </c>
      <c r="Q20" s="37">
        <v>11.670503826120964</v>
      </c>
      <c r="R20" s="38">
        <v>77.096360406200915</v>
      </c>
      <c r="S20" s="37">
        <v>11.037285265490222</v>
      </c>
      <c r="T20" s="37">
        <v>11.53242847118068</v>
      </c>
      <c r="U20" s="38">
        <v>77.43028626332908</v>
      </c>
      <c r="V20" s="37">
        <v>10.748094191002451</v>
      </c>
      <c r="W20" s="37">
        <v>11.199010608146692</v>
      </c>
      <c r="X20" s="38">
        <v>78.052895200850855</v>
      </c>
      <c r="Y20" s="37">
        <v>10.663364413154538</v>
      </c>
      <c r="Z20" s="37">
        <v>11.142731810435558</v>
      </c>
      <c r="AA20" s="38">
        <v>78.193903776409897</v>
      </c>
      <c r="AB20" s="37">
        <v>10.748554616075644</v>
      </c>
      <c r="AC20" s="37">
        <v>11.430561896069831</v>
      </c>
      <c r="AD20" s="38">
        <v>77.820883487854516</v>
      </c>
    </row>
    <row r="21" spans="1:31" x14ac:dyDescent="0.2">
      <c r="A21" s="16"/>
      <c r="C21" s="17" t="s">
        <v>34</v>
      </c>
      <c r="D21" s="37">
        <v>20.724854432594412</v>
      </c>
      <c r="E21" s="37">
        <v>38.802245123984783</v>
      </c>
      <c r="F21" s="38">
        <v>40.472900443420798</v>
      </c>
      <c r="G21" s="37">
        <v>17.879509788484267</v>
      </c>
      <c r="H21" s="37">
        <v>37.45872488594452</v>
      </c>
      <c r="I21" s="38">
        <v>44.661765325571203</v>
      </c>
      <c r="J21" s="37">
        <v>13.327781458755773</v>
      </c>
      <c r="K21" s="37">
        <v>34.380340794891708</v>
      </c>
      <c r="L21" s="38">
        <v>52.291877746352512</v>
      </c>
      <c r="M21" s="37">
        <v>13.311337090209854</v>
      </c>
      <c r="N21" s="37">
        <v>34.802100838054692</v>
      </c>
      <c r="O21" s="38">
        <v>51.886562071735455</v>
      </c>
      <c r="P21" s="37">
        <v>14.287985257871011</v>
      </c>
      <c r="Q21" s="37">
        <v>28.455504153574935</v>
      </c>
      <c r="R21" s="38">
        <v>57.256510588554058</v>
      </c>
      <c r="S21" s="37">
        <v>14.28027346057695</v>
      </c>
      <c r="T21" s="37">
        <v>28.861342639505693</v>
      </c>
      <c r="U21" s="38">
        <v>56.858383899917342</v>
      </c>
      <c r="V21" s="37">
        <v>14.326352969692794</v>
      </c>
      <c r="W21" s="37">
        <v>29.862534254950123</v>
      </c>
      <c r="X21" s="38">
        <v>55.811112775357095</v>
      </c>
      <c r="Y21" s="37">
        <v>14.385929097335232</v>
      </c>
      <c r="Z21" s="37">
        <v>30.003806447352648</v>
      </c>
      <c r="AA21" s="38">
        <v>55.610264455312119</v>
      </c>
      <c r="AB21" s="37">
        <v>14.429506579920897</v>
      </c>
      <c r="AC21" s="37">
        <v>29.256549461563885</v>
      </c>
      <c r="AD21" s="38">
        <v>56.313943958515225</v>
      </c>
    </row>
    <row r="22" spans="1:31" x14ac:dyDescent="0.2">
      <c r="A22" s="16"/>
      <c r="B22" s="10" t="s">
        <v>36</v>
      </c>
      <c r="C22" s="17"/>
      <c r="D22" s="19"/>
      <c r="E22" s="19"/>
      <c r="F22" s="41"/>
      <c r="G22" s="19"/>
      <c r="H22" s="19"/>
      <c r="I22" s="41"/>
      <c r="J22" s="19"/>
      <c r="K22" s="19"/>
      <c r="L22" s="41"/>
      <c r="M22" s="19"/>
      <c r="N22" s="19"/>
      <c r="O22" s="41"/>
      <c r="P22" s="19"/>
      <c r="Q22" s="19"/>
      <c r="R22" s="41"/>
      <c r="S22" s="19"/>
      <c r="T22" s="19"/>
      <c r="U22" s="41"/>
      <c r="V22" s="19"/>
      <c r="W22" s="19"/>
      <c r="X22" s="41"/>
      <c r="Y22" s="19"/>
      <c r="Z22" s="19"/>
      <c r="AA22" s="41"/>
      <c r="AB22" s="19"/>
      <c r="AC22" s="19"/>
      <c r="AD22" s="41"/>
    </row>
    <row r="23" spans="1:31" x14ac:dyDescent="0.2">
      <c r="A23" s="16"/>
      <c r="C23" s="36" t="s">
        <v>30</v>
      </c>
      <c r="D23" s="37">
        <v>25.650163646638724</v>
      </c>
      <c r="E23" s="37">
        <v>40.491029198262829</v>
      </c>
      <c r="F23" s="38">
        <v>33.85880715509844</v>
      </c>
      <c r="G23" s="37">
        <v>21.388174747902021</v>
      </c>
      <c r="H23" s="37">
        <v>38.920998683224205</v>
      </c>
      <c r="I23" s="38">
        <v>39.690826568873781</v>
      </c>
      <c r="J23" s="37">
        <v>16.699068583187376</v>
      </c>
      <c r="K23" s="37">
        <v>37.510731931353078</v>
      </c>
      <c r="L23" s="38">
        <v>45.790199485459546</v>
      </c>
      <c r="M23" s="37">
        <v>16.563441137257602</v>
      </c>
      <c r="N23" s="37">
        <v>37.137920676007738</v>
      </c>
      <c r="O23" s="38">
        <v>46.298638186734671</v>
      </c>
      <c r="P23" s="37">
        <v>17.231281333493126</v>
      </c>
      <c r="Q23" s="37">
        <v>44.755475873026185</v>
      </c>
      <c r="R23" s="38">
        <v>38.013242793480693</v>
      </c>
      <c r="S23" s="37">
        <v>17.04424656564138</v>
      </c>
      <c r="T23" s="37">
        <v>44.522169545170286</v>
      </c>
      <c r="U23" s="38">
        <v>38.433583889188334</v>
      </c>
      <c r="V23" s="37">
        <v>16.837556085120529</v>
      </c>
      <c r="W23" s="37">
        <v>43.859861539542088</v>
      </c>
      <c r="X23" s="38">
        <v>39.30258237533738</v>
      </c>
      <c r="Y23" s="37">
        <v>16.752086283450403</v>
      </c>
      <c r="Z23" s="37">
        <v>43.762924507084158</v>
      </c>
      <c r="AA23" s="38">
        <v>39.484989209465432</v>
      </c>
      <c r="AB23" s="37">
        <v>16.706174423105484</v>
      </c>
      <c r="AC23" s="37">
        <v>44.41549762054585</v>
      </c>
      <c r="AD23" s="38">
        <v>38.878327956348684</v>
      </c>
    </row>
    <row r="24" spans="1:31" x14ac:dyDescent="0.2">
      <c r="A24" s="16"/>
      <c r="C24" s="39" t="s">
        <v>31</v>
      </c>
      <c r="D24" s="37">
        <v>24.240528052220583</v>
      </c>
      <c r="E24" s="37">
        <v>42.649184382157692</v>
      </c>
      <c r="F24" s="38">
        <v>33.110287565621718</v>
      </c>
      <c r="G24" s="37">
        <v>20.208394484509277</v>
      </c>
      <c r="H24" s="37">
        <v>40.98661394759251</v>
      </c>
      <c r="I24" s="38">
        <v>38.804991567898213</v>
      </c>
      <c r="J24" s="37">
        <v>15.770422084132878</v>
      </c>
      <c r="K24" s="37">
        <v>39.482676508938319</v>
      </c>
      <c r="L24" s="38">
        <v>44.746901406928814</v>
      </c>
      <c r="M24" s="37">
        <v>15.646035825269152</v>
      </c>
      <c r="N24" s="37">
        <v>39.099509961733951</v>
      </c>
      <c r="O24" s="38">
        <v>45.254454212996905</v>
      </c>
      <c r="P24" s="37">
        <v>17.231281333493129</v>
      </c>
      <c r="Q24" s="37">
        <v>44.755475873026192</v>
      </c>
      <c r="R24" s="38">
        <v>38.013242793480693</v>
      </c>
      <c r="S24" s="37">
        <v>17.044246565641377</v>
      </c>
      <c r="T24" s="37">
        <v>44.522169545170279</v>
      </c>
      <c r="U24" s="38">
        <v>38.433583889188341</v>
      </c>
      <c r="V24" s="37">
        <v>16.837556085120529</v>
      </c>
      <c r="W24" s="37">
        <v>43.859861539542095</v>
      </c>
      <c r="X24" s="38">
        <v>39.302582375337373</v>
      </c>
      <c r="Y24" s="37">
        <v>16.752086283450403</v>
      </c>
      <c r="Z24" s="37">
        <v>43.762924507084165</v>
      </c>
      <c r="AA24" s="38">
        <v>39.484989209465432</v>
      </c>
      <c r="AB24" s="37">
        <v>16.706174423105484</v>
      </c>
      <c r="AC24" s="37">
        <v>44.415497620545842</v>
      </c>
      <c r="AD24" s="38">
        <v>38.878327956348677</v>
      </c>
    </row>
    <row r="25" spans="1:31" x14ac:dyDescent="0.2">
      <c r="A25" s="16"/>
      <c r="C25" s="40" t="s">
        <v>32</v>
      </c>
      <c r="D25" s="37">
        <v>21.803904093685532</v>
      </c>
      <c r="E25" s="37">
        <v>41.303246066856339</v>
      </c>
      <c r="F25" s="38">
        <v>36.892849839458137</v>
      </c>
      <c r="G25" s="37">
        <v>17.977819085480913</v>
      </c>
      <c r="H25" s="37">
        <v>39.258030076935725</v>
      </c>
      <c r="I25" s="38">
        <v>42.764150837583358</v>
      </c>
      <c r="J25" s="37">
        <v>13.86889145368005</v>
      </c>
      <c r="K25" s="37">
        <v>37.384044522899629</v>
      </c>
      <c r="L25" s="38">
        <v>48.747064023420322</v>
      </c>
      <c r="M25" s="37">
        <v>13.748403067054912</v>
      </c>
      <c r="N25" s="37">
        <v>36.991378660625685</v>
      </c>
      <c r="O25" s="38">
        <v>49.260218272319399</v>
      </c>
      <c r="P25" s="37">
        <v>12.221032022873665</v>
      </c>
      <c r="Q25" s="37">
        <v>33.858304913095999</v>
      </c>
      <c r="R25" s="38">
        <v>53.920663064030336</v>
      </c>
      <c r="S25" s="37">
        <v>12.05377525675981</v>
      </c>
      <c r="T25" s="37">
        <v>33.585384476357099</v>
      </c>
      <c r="U25" s="38">
        <v>54.360840266883095</v>
      </c>
      <c r="V25" s="37">
        <v>11.838544452587794</v>
      </c>
      <c r="W25" s="37">
        <v>32.893889850855871</v>
      </c>
      <c r="X25" s="38">
        <v>55.267565696556332</v>
      </c>
      <c r="Y25" s="37">
        <v>11.763897560505793</v>
      </c>
      <c r="Z25" s="37">
        <v>32.780637325670028</v>
      </c>
      <c r="AA25" s="38">
        <v>55.455465113824189</v>
      </c>
      <c r="AB25" s="37">
        <v>11.778235808373317</v>
      </c>
      <c r="AC25" s="37">
        <v>33.401539895174508</v>
      </c>
      <c r="AD25" s="38">
        <v>54.820224296452167</v>
      </c>
    </row>
    <row r="26" spans="1:31" x14ac:dyDescent="0.2">
      <c r="A26" s="16"/>
      <c r="C26" s="39" t="s">
        <v>33</v>
      </c>
      <c r="D26" s="37">
        <v>18.022326827203031</v>
      </c>
      <c r="E26" s="37">
        <v>38.182654364656727</v>
      </c>
      <c r="F26" s="38">
        <v>43.795018808140242</v>
      </c>
      <c r="G26" s="37">
        <v>14.580382130548545</v>
      </c>
      <c r="H26" s="37">
        <v>35.609488666705232</v>
      </c>
      <c r="I26" s="38">
        <v>49.810129202746211</v>
      </c>
      <c r="J26" s="37">
        <v>11.034285543610196</v>
      </c>
      <c r="K26" s="37">
        <v>33.265502481774014</v>
      </c>
      <c r="L26" s="38">
        <v>55.700211974615797</v>
      </c>
      <c r="M26" s="37">
        <v>10.923013050491409</v>
      </c>
      <c r="N26" s="37">
        <v>32.869723258492478</v>
      </c>
      <c r="O26" s="38">
        <v>56.207263691016109</v>
      </c>
      <c r="P26" s="37">
        <v>7.2439676304680125</v>
      </c>
      <c r="Q26" s="37">
        <v>7.5260153260969478</v>
      </c>
      <c r="R26" s="38">
        <v>85.230017043435041</v>
      </c>
      <c r="S26" s="37">
        <v>7.1067373534946299</v>
      </c>
      <c r="T26" s="37">
        <v>7.4255524090601224</v>
      </c>
      <c r="U26" s="38">
        <v>85.467710237445246</v>
      </c>
      <c r="V26" s="37">
        <v>6.9007714176613764</v>
      </c>
      <c r="W26" s="37">
        <v>7.190280522055728</v>
      </c>
      <c r="X26" s="38">
        <v>85.90894806028291</v>
      </c>
      <c r="Y26" s="37">
        <v>6.8419465072288492</v>
      </c>
      <c r="Z26" s="37">
        <v>7.1495235497483964</v>
      </c>
      <c r="AA26" s="38">
        <v>86.008529943022765</v>
      </c>
      <c r="AB26" s="37">
        <v>6.9084176969399547</v>
      </c>
      <c r="AC26" s="37">
        <v>7.3467641845232263</v>
      </c>
      <c r="AD26" s="38">
        <v>85.744818118536813</v>
      </c>
    </row>
    <row r="27" spans="1:31" x14ac:dyDescent="0.2">
      <c r="A27" s="16"/>
      <c r="C27" s="17" t="s">
        <v>34</v>
      </c>
      <c r="D27" s="37">
        <v>21.291400236752896</v>
      </c>
      <c r="E27" s="37">
        <v>40.269009383486882</v>
      </c>
      <c r="F27" s="38">
        <v>38.439590379760212</v>
      </c>
      <c r="G27" s="37">
        <v>17.619476394762565</v>
      </c>
      <c r="H27" s="37">
        <v>38.247909717327474</v>
      </c>
      <c r="I27" s="38">
        <v>44.132613887909962</v>
      </c>
      <c r="J27" s="37">
        <v>14.307084279754692</v>
      </c>
      <c r="K27" s="37">
        <v>36.864950941103395</v>
      </c>
      <c r="L27" s="38">
        <v>48.827964779141915</v>
      </c>
      <c r="M27" s="37">
        <v>14.80377881657744</v>
      </c>
      <c r="N27" s="37">
        <v>37.079116864205162</v>
      </c>
      <c r="O27" s="38">
        <v>48.117104319217397</v>
      </c>
      <c r="P27" s="37">
        <v>14.620657561674388</v>
      </c>
      <c r="Q27" s="37">
        <v>36.199833241953257</v>
      </c>
      <c r="R27" s="38">
        <v>49.179509196372344</v>
      </c>
      <c r="S27" s="37">
        <v>14.557384474117566</v>
      </c>
      <c r="T27" s="37">
        <v>36.466857110720817</v>
      </c>
      <c r="U27" s="38">
        <v>48.975758415161621</v>
      </c>
      <c r="V27" s="37">
        <v>14.669381599773978</v>
      </c>
      <c r="W27" s="37">
        <v>37.146763045780496</v>
      </c>
      <c r="X27" s="38">
        <v>48.183855354445512</v>
      </c>
      <c r="Y27" s="37">
        <v>14.953961896982563</v>
      </c>
      <c r="Z27" s="37">
        <v>38.562657059178221</v>
      </c>
      <c r="AA27" s="38">
        <v>46.483381043839216</v>
      </c>
      <c r="AB27" s="37">
        <v>15.00273841649015</v>
      </c>
      <c r="AC27" s="37">
        <v>39.088105716357511</v>
      </c>
      <c r="AD27" s="38">
        <v>45.909155867152336</v>
      </c>
    </row>
    <row r="28" spans="1:31" x14ac:dyDescent="0.2">
      <c r="A28" s="16"/>
      <c r="C28" s="17"/>
      <c r="D28" s="19"/>
      <c r="E28" s="19"/>
      <c r="F28" s="41"/>
      <c r="G28" s="19"/>
      <c r="H28" s="19"/>
      <c r="I28" s="41"/>
      <c r="J28" s="19"/>
      <c r="K28" s="19"/>
      <c r="L28" s="41"/>
      <c r="M28" s="19"/>
      <c r="N28" s="19"/>
      <c r="O28" s="41"/>
      <c r="P28" s="19"/>
      <c r="Q28" s="19"/>
      <c r="R28" s="41"/>
      <c r="S28" s="19"/>
      <c r="T28" s="19"/>
      <c r="U28" s="41"/>
      <c r="V28" s="19"/>
      <c r="W28" s="19"/>
      <c r="X28" s="41"/>
      <c r="Y28" s="19"/>
      <c r="Z28" s="19"/>
      <c r="AA28" s="41"/>
      <c r="AB28" s="19"/>
      <c r="AC28" s="19"/>
      <c r="AD28" s="41"/>
    </row>
    <row r="29" spans="1:31" x14ac:dyDescent="0.2">
      <c r="A29" s="16"/>
      <c r="B29" s="10" t="s">
        <v>34</v>
      </c>
      <c r="C29" s="17"/>
      <c r="D29" s="37">
        <v>28.602874364913806</v>
      </c>
      <c r="E29" s="37">
        <v>37.249004978307887</v>
      </c>
      <c r="F29" s="38">
        <v>34.148120656778303</v>
      </c>
      <c r="G29" s="37">
        <v>25.26548960318032</v>
      </c>
      <c r="H29" s="37">
        <v>36.146673557688082</v>
      </c>
      <c r="I29" s="38">
        <v>38.587836839131597</v>
      </c>
      <c r="J29" s="37">
        <v>20</v>
      </c>
      <c r="K29" s="37">
        <v>35</v>
      </c>
      <c r="L29" s="38">
        <v>45</v>
      </c>
      <c r="M29" s="37">
        <v>20</v>
      </c>
      <c r="N29" s="37">
        <v>35</v>
      </c>
      <c r="O29" s="38">
        <v>45.000000000000007</v>
      </c>
      <c r="P29" s="37">
        <v>20</v>
      </c>
      <c r="Q29" s="37">
        <v>35</v>
      </c>
      <c r="R29" s="38">
        <v>45</v>
      </c>
      <c r="S29" s="37">
        <v>20</v>
      </c>
      <c r="T29" s="37">
        <v>35</v>
      </c>
      <c r="U29" s="38">
        <v>45</v>
      </c>
      <c r="V29" s="37">
        <v>20</v>
      </c>
      <c r="W29" s="37">
        <v>35</v>
      </c>
      <c r="X29" s="38">
        <v>45</v>
      </c>
      <c r="Y29" s="37">
        <v>20</v>
      </c>
      <c r="Z29" s="37">
        <v>35</v>
      </c>
      <c r="AA29" s="38">
        <v>45.000000000000007</v>
      </c>
      <c r="AB29" s="37">
        <v>20</v>
      </c>
      <c r="AC29" s="37">
        <v>35</v>
      </c>
      <c r="AD29" s="38">
        <v>45.000000000000007</v>
      </c>
    </row>
    <row r="30" spans="1:31" x14ac:dyDescent="0.2">
      <c r="A30" s="16"/>
      <c r="C30" s="39"/>
      <c r="D30" s="19"/>
      <c r="E30" s="19"/>
      <c r="F30" s="41"/>
      <c r="G30" s="19"/>
      <c r="H30" s="19"/>
      <c r="I30" s="41"/>
      <c r="J30" s="19"/>
      <c r="K30" s="19"/>
      <c r="L30" s="41"/>
      <c r="M30" s="19"/>
      <c r="N30" s="19"/>
      <c r="O30" s="41"/>
      <c r="P30" s="19"/>
      <c r="Q30" s="19"/>
      <c r="R30" s="41"/>
      <c r="S30" s="19"/>
      <c r="T30" s="19"/>
      <c r="U30" s="41"/>
      <c r="V30" s="19"/>
      <c r="W30" s="19"/>
      <c r="X30" s="41"/>
      <c r="Y30" s="19"/>
      <c r="Z30" s="19"/>
      <c r="AA30" s="41"/>
      <c r="AB30" s="19"/>
      <c r="AC30" s="19"/>
      <c r="AD30" s="41"/>
    </row>
    <row r="31" spans="1:31" ht="13.5" thickBot="1" x14ac:dyDescent="0.25">
      <c r="A31" s="34" t="s">
        <v>37</v>
      </c>
      <c r="C31" s="17"/>
      <c r="D31" s="37">
        <v>50</v>
      </c>
      <c r="E31" s="37">
        <v>30</v>
      </c>
      <c r="F31" s="38">
        <v>20</v>
      </c>
      <c r="G31" s="37">
        <v>33</v>
      </c>
      <c r="H31" s="37">
        <v>31</v>
      </c>
      <c r="I31" s="38">
        <v>36</v>
      </c>
      <c r="J31" s="37">
        <v>16</v>
      </c>
      <c r="K31" s="37">
        <v>32</v>
      </c>
      <c r="L31" s="38">
        <v>52</v>
      </c>
      <c r="M31" s="37">
        <v>16</v>
      </c>
      <c r="N31" s="37">
        <v>32</v>
      </c>
      <c r="O31" s="38">
        <v>52</v>
      </c>
      <c r="P31" s="37">
        <v>15.999999999999998</v>
      </c>
      <c r="Q31" s="37">
        <v>31.999999999999996</v>
      </c>
      <c r="R31" s="38">
        <v>51.999999999999993</v>
      </c>
      <c r="S31" s="37">
        <v>16</v>
      </c>
      <c r="T31" s="37">
        <v>32</v>
      </c>
      <c r="U31" s="38">
        <v>52</v>
      </c>
      <c r="V31" s="37">
        <v>16</v>
      </c>
      <c r="W31" s="37">
        <v>32</v>
      </c>
      <c r="X31" s="38">
        <v>52</v>
      </c>
      <c r="Y31" s="37">
        <v>16</v>
      </c>
      <c r="Z31" s="37">
        <v>32</v>
      </c>
      <c r="AA31" s="38">
        <v>52</v>
      </c>
      <c r="AB31" s="37">
        <v>16</v>
      </c>
      <c r="AC31" s="37">
        <v>32</v>
      </c>
      <c r="AD31" s="38">
        <v>52</v>
      </c>
      <c r="AE31" s="42"/>
    </row>
    <row r="32" spans="1:31" x14ac:dyDescent="0.2">
      <c r="A32" s="34" t="s">
        <v>38</v>
      </c>
      <c r="C32" s="47" t="s">
        <v>49</v>
      </c>
      <c r="D32" s="45">
        <v>22.587543437583534</v>
      </c>
      <c r="E32" s="45">
        <v>34.509489441325847</v>
      </c>
      <c r="F32" s="46">
        <v>42.902967121090619</v>
      </c>
      <c r="G32" s="45">
        <v>20.265871029948038</v>
      </c>
      <c r="H32" s="45">
        <v>28.178697589683878</v>
      </c>
      <c r="I32" s="46">
        <v>51.555431380368091</v>
      </c>
      <c r="J32" s="45">
        <v>17.94419862231253</v>
      </c>
      <c r="K32" s="45">
        <v>21.847905738041902</v>
      </c>
      <c r="L32" s="46">
        <v>60.207895639645557</v>
      </c>
      <c r="M32" s="45">
        <v>17.944198622312538</v>
      </c>
      <c r="N32" s="45">
        <v>21.847905738041909</v>
      </c>
      <c r="O32" s="46">
        <v>60.207895639645571</v>
      </c>
      <c r="P32" s="45">
        <v>17.765715993749488</v>
      </c>
      <c r="Q32" s="45">
        <v>21.982904636788568</v>
      </c>
      <c r="R32" s="46">
        <v>60.251379369461944</v>
      </c>
      <c r="S32" s="45">
        <v>17.53557176000982</v>
      </c>
      <c r="T32" s="45">
        <v>22.077983419474581</v>
      </c>
      <c r="U32" s="46">
        <v>60.386444820515592</v>
      </c>
      <c r="V32" s="45">
        <v>17.368312449053988</v>
      </c>
      <c r="W32" s="45">
        <v>22.191441290734186</v>
      </c>
      <c r="X32" s="46">
        <v>60.440246260211815</v>
      </c>
      <c r="Y32" s="45">
        <v>17.1197837156402</v>
      </c>
      <c r="Z32" s="45">
        <v>22.279064464113816</v>
      </c>
      <c r="AA32" s="49">
        <v>60.601151820245981</v>
      </c>
      <c r="AB32" s="50">
        <v>17.174313323060158</v>
      </c>
      <c r="AC32" s="51">
        <v>22.201048221964236</v>
      </c>
      <c r="AD32" s="52">
        <v>60.624638454975596</v>
      </c>
      <c r="AE32" s="42"/>
    </row>
    <row r="33" spans="1:31" ht="13.5" thickBot="1" x14ac:dyDescent="0.25">
      <c r="A33" s="34" t="s">
        <v>39</v>
      </c>
      <c r="C33" s="48" t="s">
        <v>50</v>
      </c>
      <c r="D33" s="45">
        <v>15.599302267630202</v>
      </c>
      <c r="E33" s="45">
        <v>22.177921754298531</v>
      </c>
      <c r="F33" s="46">
        <v>62.222775978071269</v>
      </c>
      <c r="G33" s="45">
        <v>10.7996511338151</v>
      </c>
      <c r="H33" s="45">
        <v>20.588960877149265</v>
      </c>
      <c r="I33" s="46">
        <v>68.611387989035634</v>
      </c>
      <c r="J33" s="45">
        <v>6</v>
      </c>
      <c r="K33" s="45">
        <v>19.000000000000004</v>
      </c>
      <c r="L33" s="46">
        <v>75.000000000000014</v>
      </c>
      <c r="M33" s="45">
        <v>5.9999999999999991</v>
      </c>
      <c r="N33" s="45">
        <v>19</v>
      </c>
      <c r="O33" s="46">
        <v>75</v>
      </c>
      <c r="P33" s="45">
        <v>6.0000000000000009</v>
      </c>
      <c r="Q33" s="45">
        <v>19</v>
      </c>
      <c r="R33" s="46">
        <v>75</v>
      </c>
      <c r="S33" s="45">
        <v>6.0000000000000009</v>
      </c>
      <c r="T33" s="45">
        <v>19</v>
      </c>
      <c r="U33" s="46">
        <v>75</v>
      </c>
      <c r="V33" s="45">
        <v>6</v>
      </c>
      <c r="W33" s="45">
        <v>19</v>
      </c>
      <c r="X33" s="46">
        <v>75</v>
      </c>
      <c r="Y33" s="45">
        <v>6.0000000000000009</v>
      </c>
      <c r="Z33" s="45">
        <v>19</v>
      </c>
      <c r="AA33" s="49">
        <v>75</v>
      </c>
      <c r="AB33" s="53">
        <v>6</v>
      </c>
      <c r="AC33" s="54">
        <v>19</v>
      </c>
      <c r="AD33" s="55">
        <v>75</v>
      </c>
      <c r="AE33" s="42"/>
    </row>
    <row r="34" spans="1:31" x14ac:dyDescent="0.2">
      <c r="A34" s="34" t="s">
        <v>40</v>
      </c>
      <c r="C34" s="35"/>
      <c r="D34" s="37">
        <v>52.525252525252533</v>
      </c>
      <c r="E34" s="37">
        <v>29.46127946127946</v>
      </c>
      <c r="F34" s="38">
        <v>18.013468013468014</v>
      </c>
      <c r="G34" s="37">
        <v>38.161838161838162</v>
      </c>
      <c r="H34" s="37">
        <v>24.975024975024976</v>
      </c>
      <c r="I34" s="38">
        <v>36.863136863136866</v>
      </c>
      <c r="J34" s="37">
        <v>38.161838161838162</v>
      </c>
      <c r="K34" s="37">
        <v>24.975024975024976</v>
      </c>
      <c r="L34" s="38">
        <v>36.863136863136866</v>
      </c>
      <c r="M34" s="37">
        <v>38.161838161838169</v>
      </c>
      <c r="N34" s="37">
        <v>24.975024975024979</v>
      </c>
      <c r="O34" s="38">
        <v>36.863136863136873</v>
      </c>
      <c r="P34" s="37">
        <v>38.161838161838162</v>
      </c>
      <c r="Q34" s="37">
        <v>24.975024975024976</v>
      </c>
      <c r="R34" s="38">
        <v>36.863136863136866</v>
      </c>
      <c r="S34" s="37">
        <v>38.161838161838155</v>
      </c>
      <c r="T34" s="37">
        <v>24.975024975024972</v>
      </c>
      <c r="U34" s="38">
        <v>36.863136863136859</v>
      </c>
      <c r="V34" s="37">
        <v>38.161838161838155</v>
      </c>
      <c r="W34" s="37">
        <v>24.975024975024972</v>
      </c>
      <c r="X34" s="38">
        <v>36.863136863136859</v>
      </c>
      <c r="Y34" s="37">
        <v>38.161838161838162</v>
      </c>
      <c r="Z34" s="37">
        <v>24.975024975024976</v>
      </c>
      <c r="AA34" s="38">
        <v>36.863136863136866</v>
      </c>
      <c r="AB34" s="37">
        <v>38.161838161838162</v>
      </c>
      <c r="AC34" s="37">
        <v>24.975024975024972</v>
      </c>
      <c r="AD34" s="38">
        <v>36.863136863136859</v>
      </c>
      <c r="AE34" s="42"/>
    </row>
    <row r="35" spans="1:31" x14ac:dyDescent="0.2">
      <c r="A35" s="34" t="s">
        <v>41</v>
      </c>
      <c r="C35" s="39"/>
      <c r="D35" s="37">
        <v>16.738693467336681</v>
      </c>
      <c r="E35" s="37">
        <v>24.613065326633166</v>
      </c>
      <c r="F35" s="38">
        <v>58.64824120603015</v>
      </c>
      <c r="G35" s="37">
        <v>16.78443113772455</v>
      </c>
      <c r="H35" s="37">
        <v>24.155688622754489</v>
      </c>
      <c r="I35" s="38">
        <v>59.059880239520957</v>
      </c>
      <c r="J35" s="37">
        <v>16.76036148332814</v>
      </c>
      <c r="K35" s="37">
        <v>24.396385166718606</v>
      </c>
      <c r="L35" s="38">
        <v>58.843253349953258</v>
      </c>
      <c r="M35" s="37">
        <v>16.717935212009479</v>
      </c>
      <c r="N35" s="37">
        <v>24.820647879905188</v>
      </c>
      <c r="O35" s="38">
        <v>58.461416908085326</v>
      </c>
      <c r="P35" s="37">
        <v>16.703772274936355</v>
      </c>
      <c r="Q35" s="37">
        <v>24.962277250636426</v>
      </c>
      <c r="R35" s="38">
        <v>58.333950474427212</v>
      </c>
      <c r="S35" s="37">
        <v>16.697595281306715</v>
      </c>
      <c r="T35" s="37">
        <v>25.024047186932847</v>
      </c>
      <c r="U35" s="38">
        <v>58.278357531760427</v>
      </c>
      <c r="V35" s="37">
        <v>16.706324206445359</v>
      </c>
      <c r="W35" s="37">
        <v>24.936757935546403</v>
      </c>
      <c r="X35" s="38">
        <v>58.356917858008245</v>
      </c>
      <c r="Y35" s="37">
        <v>16.724741081703108</v>
      </c>
      <c r="Z35" s="37">
        <v>24.752589182968929</v>
      </c>
      <c r="AA35" s="38">
        <v>58.522669735327959</v>
      </c>
      <c r="AB35" s="37">
        <v>16.728027681660901</v>
      </c>
      <c r="AC35" s="37">
        <v>24.719723183391004</v>
      </c>
      <c r="AD35" s="38">
        <v>58.552249134948099</v>
      </c>
      <c r="AE35" s="42"/>
    </row>
    <row r="36" spans="1:31" x14ac:dyDescent="0.2">
      <c r="A36" s="34" t="s">
        <v>42</v>
      </c>
      <c r="C36" s="39"/>
      <c r="D36" s="37">
        <v>15.497581200542943</v>
      </c>
      <c r="E36" s="37">
        <v>44.339126406580647</v>
      </c>
      <c r="F36" s="38">
        <v>40.163292392876407</v>
      </c>
      <c r="G36" s="37">
        <v>15.410139901598374</v>
      </c>
      <c r="H36" s="37">
        <v>44.151043873269543</v>
      </c>
      <c r="I36" s="38">
        <v>40.438816225132072</v>
      </c>
      <c r="J36" s="37">
        <v>15.34536918061703</v>
      </c>
      <c r="K36" s="37">
        <v>43.874107349163445</v>
      </c>
      <c r="L36" s="38">
        <v>40.780523470219535</v>
      </c>
      <c r="M36" s="37">
        <v>15.297847097780515</v>
      </c>
      <c r="N36" s="37">
        <v>43.627274027652589</v>
      </c>
      <c r="O36" s="38">
        <v>41.074878874566899</v>
      </c>
      <c r="P36" s="37">
        <v>15.298378555970803</v>
      </c>
      <c r="Q36" s="37">
        <v>43.567811559384914</v>
      </c>
      <c r="R36" s="38">
        <v>41.133809884644286</v>
      </c>
      <c r="S36" s="37">
        <v>15.303988319833852</v>
      </c>
      <c r="T36" s="37">
        <v>43.570468989710051</v>
      </c>
      <c r="U36" s="38">
        <v>41.125542690456101</v>
      </c>
      <c r="V36" s="37">
        <v>15.305330412066978</v>
      </c>
      <c r="W36" s="37">
        <v>43.571118733267426</v>
      </c>
      <c r="X36" s="38">
        <v>41.123550854665595</v>
      </c>
      <c r="Y36" s="37">
        <v>15.305625721361485</v>
      </c>
      <c r="Z36" s="37">
        <v>43.565612782788357</v>
      </c>
      <c r="AA36" s="38">
        <v>41.128761495850156</v>
      </c>
      <c r="AB36" s="37">
        <v>15.309823124451496</v>
      </c>
      <c r="AC36" s="37">
        <v>43.56867604515076</v>
      </c>
      <c r="AD36" s="38">
        <v>41.121500830397736</v>
      </c>
      <c r="AE36" s="42"/>
    </row>
    <row r="37" spans="1:31" x14ac:dyDescent="0.2">
      <c r="A37" s="34" t="s">
        <v>43</v>
      </c>
      <c r="C37" s="39"/>
      <c r="D37" s="37">
        <v>72.902899661220417</v>
      </c>
      <c r="E37" s="37">
        <v>27.097100338779573</v>
      </c>
      <c r="F37" s="38"/>
      <c r="G37" s="37">
        <v>72.915899367533086</v>
      </c>
      <c r="H37" s="37">
        <v>27.084100632466917</v>
      </c>
      <c r="I37" s="38"/>
      <c r="J37" s="37">
        <v>72.925672048516816</v>
      </c>
      <c r="K37" s="37">
        <v>27.074327951483191</v>
      </c>
      <c r="L37" s="38"/>
      <c r="M37" s="37">
        <v>72.71158730678728</v>
      </c>
      <c r="N37" s="37">
        <v>27.288412693212731</v>
      </c>
      <c r="O37" s="38"/>
      <c r="P37" s="37">
        <v>71.897029789839806</v>
      </c>
      <c r="Q37" s="37">
        <v>28.102970210160194</v>
      </c>
      <c r="R37" s="38"/>
      <c r="S37" s="37">
        <v>71.45210079308896</v>
      </c>
      <c r="T37" s="37">
        <v>28.547899206911044</v>
      </c>
      <c r="U37" s="38"/>
      <c r="V37" s="37">
        <v>70.966254096905274</v>
      </c>
      <c r="W37" s="37">
        <v>29.033745903094726</v>
      </c>
      <c r="X37" s="38"/>
      <c r="Y37" s="37">
        <v>70.45924570604798</v>
      </c>
      <c r="Z37" s="37">
        <v>29.540754293952016</v>
      </c>
      <c r="AA37" s="38"/>
      <c r="AB37" s="37">
        <v>69.966309310709448</v>
      </c>
      <c r="AC37" s="37">
        <v>30.033690689290555</v>
      </c>
      <c r="AD37" s="38"/>
      <c r="AE37" s="42"/>
    </row>
    <row r="38" spans="1:31" x14ac:dyDescent="0.2">
      <c r="A38" s="26"/>
      <c r="B38" s="27"/>
      <c r="C38" s="28"/>
      <c r="D38" s="27"/>
      <c r="E38" s="27"/>
      <c r="F38" s="28"/>
      <c r="G38" s="27"/>
      <c r="H38" s="27"/>
      <c r="I38" s="28"/>
      <c r="J38" s="27"/>
      <c r="K38" s="27"/>
      <c r="L38" s="28"/>
      <c r="M38" s="27"/>
      <c r="N38" s="27"/>
      <c r="O38" s="28"/>
      <c r="P38" s="27"/>
      <c r="Q38" s="27"/>
      <c r="R38" s="28"/>
      <c r="S38" s="27"/>
      <c r="T38" s="27"/>
      <c r="U38" s="28"/>
      <c r="V38" s="27"/>
      <c r="W38" s="27"/>
      <c r="X38" s="28"/>
      <c r="Y38" s="27"/>
      <c r="Z38" s="27"/>
      <c r="AA38" s="28"/>
      <c r="AB38" s="26"/>
      <c r="AC38" s="27"/>
      <c r="AD38" s="28"/>
      <c r="AE38" s="42"/>
    </row>
    <row r="39" spans="1:31" ht="3.75" customHeight="1" x14ac:dyDescent="0.2"/>
    <row r="40" spans="1:31" ht="15" x14ac:dyDescent="0.25">
      <c r="A40" s="43" t="s">
        <v>44</v>
      </c>
    </row>
    <row r="41" spans="1:31" ht="15" x14ac:dyDescent="0.25">
      <c r="A41" s="43" t="s">
        <v>45</v>
      </c>
    </row>
    <row r="42" spans="1:31" ht="15" x14ac:dyDescent="0.25">
      <c r="A42" s="43"/>
      <c r="B42" s="10" t="s">
        <v>46</v>
      </c>
    </row>
    <row r="43" spans="1:31" ht="15" x14ac:dyDescent="0.25">
      <c r="A43" s="43"/>
      <c r="B43" s="10" t="s">
        <v>47</v>
      </c>
    </row>
    <row r="44" spans="1:31" x14ac:dyDescent="0.2">
      <c r="C44" s="44" t="s">
        <v>48</v>
      </c>
    </row>
  </sheetData>
  <mergeCells count="9">
    <mergeCell ref="S3:U3"/>
    <mergeCell ref="V3:X3"/>
    <mergeCell ref="Y3:AA3"/>
    <mergeCell ref="AB3:AD3"/>
    <mergeCell ref="D3:F3"/>
    <mergeCell ref="G3:I3"/>
    <mergeCell ref="J3:L3"/>
    <mergeCell ref="M3:O3"/>
    <mergeCell ref="P3:R3"/>
  </mergeCells>
  <hyperlinks>
    <hyperlink ref="C44" r:id="rId1"/>
  </hyperlinks>
  <pageMargins left="0.34000000000000008" right="0.31000000000000005" top="1" bottom="1" header="0.5" footer="0.5"/>
  <pageSetup paperSize="0" scale="62" fitToWidth="0" fitToHeight="0" orientation="landscape" horizontalDpi="0" verticalDpi="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9" sqref="B9:D9"/>
    </sheetView>
  </sheetViews>
  <sheetFormatPr defaultRowHeight="15" x14ac:dyDescent="0.25"/>
  <cols>
    <col min="1" max="1" width="32.5703125" style="263" customWidth="1"/>
    <col min="2" max="2" width="15.85546875" style="265" bestFit="1" customWidth="1"/>
    <col min="3" max="3" width="16.7109375" style="265" bestFit="1" customWidth="1"/>
    <col min="4" max="4" width="24" style="5" customWidth="1"/>
    <col min="5" max="16384" width="9.140625" style="263"/>
  </cols>
  <sheetData>
    <row r="1" spans="1:4" x14ac:dyDescent="0.25">
      <c r="A1" s="264" t="s">
        <v>201</v>
      </c>
    </row>
    <row r="2" spans="1:4" x14ac:dyDescent="0.25">
      <c r="A2" s="263" t="s">
        <v>206</v>
      </c>
    </row>
    <row r="3" spans="1:4" x14ac:dyDescent="0.25">
      <c r="A3" s="270" t="s">
        <v>202</v>
      </c>
      <c r="B3" s="271"/>
    </row>
    <row r="5" spans="1:4" s="264" customFormat="1" ht="11.25" x14ac:dyDescent="0.15">
      <c r="A5" s="264" t="s">
        <v>205</v>
      </c>
      <c r="B5" s="267" t="s">
        <v>204</v>
      </c>
      <c r="C5" s="267" t="s">
        <v>203</v>
      </c>
      <c r="D5" s="267" t="s">
        <v>209</v>
      </c>
    </row>
    <row r="6" spans="1:4" ht="11.25" x14ac:dyDescent="0.15">
      <c r="A6" s="263" t="s">
        <v>207</v>
      </c>
      <c r="B6" s="266">
        <v>27000</v>
      </c>
      <c r="C6" s="266">
        <v>12000</v>
      </c>
      <c r="D6" s="266">
        <v>1500</v>
      </c>
    </row>
    <row r="7" spans="1:4" ht="12.75" x14ac:dyDescent="0.2">
      <c r="A7" s="263" t="s">
        <v>200</v>
      </c>
      <c r="B7" s="266">
        <v>135000</v>
      </c>
      <c r="C7" s="266">
        <v>85000</v>
      </c>
      <c r="D7" s="268">
        <v>70000</v>
      </c>
    </row>
    <row r="8" spans="1:4" x14ac:dyDescent="0.25">
      <c r="A8" t="s">
        <v>195</v>
      </c>
      <c r="B8" s="269">
        <v>0.22306338002652762</v>
      </c>
      <c r="C8" s="269">
        <v>0.19414712294215403</v>
      </c>
      <c r="D8" s="269">
        <v>0.10363383488954446</v>
      </c>
    </row>
    <row r="9" spans="1:4" s="264" customFormat="1" x14ac:dyDescent="0.25">
      <c r="A9" s="1" t="s">
        <v>196</v>
      </c>
      <c r="B9" s="325">
        <v>0.44993757357533998</v>
      </c>
      <c r="C9" s="326">
        <v>0.27532369801699574</v>
      </c>
      <c r="D9" s="327">
        <v>0.15528529871385099</v>
      </c>
    </row>
    <row r="10" spans="1:4" x14ac:dyDescent="0.25">
      <c r="A10" t="s">
        <v>197</v>
      </c>
      <c r="B10" s="269">
        <v>0.62745041628194598</v>
      </c>
      <c r="C10" s="269">
        <v>0.71257582708703349</v>
      </c>
      <c r="D10" s="269">
        <v>0.80636991006400138</v>
      </c>
    </row>
    <row r="11" spans="1:4" x14ac:dyDescent="0.25">
      <c r="A11" t="s">
        <v>198</v>
      </c>
      <c r="B11" s="269">
        <v>6.8240740254355602E-3</v>
      </c>
      <c r="C11" s="269">
        <v>6.6998125449019051E-3</v>
      </c>
      <c r="D11" s="269">
        <v>4.5197148120370021E-3</v>
      </c>
    </row>
    <row r="12" spans="1:4" x14ac:dyDescent="0.25">
      <c r="A12" t="s">
        <v>199</v>
      </c>
      <c r="B12" s="269">
        <v>0.1749210803450397</v>
      </c>
      <c r="C12" s="269">
        <v>0.17454326739868045</v>
      </c>
      <c r="D12" s="269">
        <v>0.15697016074635975</v>
      </c>
    </row>
    <row r="13" spans="1:4" x14ac:dyDescent="0.25">
      <c r="A13" t="s">
        <v>208</v>
      </c>
      <c r="B13" s="269">
        <v>1.4821965242542885</v>
      </c>
      <c r="C13" s="269">
        <v>1.3632897279897658</v>
      </c>
      <c r="D13" s="269">
        <v>1.2267789192257941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C14" sqref="C14"/>
    </sheetView>
  </sheetViews>
  <sheetFormatPr defaultRowHeight="11.25" x14ac:dyDescent="0.15"/>
  <cols>
    <col min="1" max="1" width="15.140625" style="92" bestFit="1" customWidth="1"/>
    <col min="2" max="2" width="9.140625" style="92"/>
    <col min="3" max="3" width="13.42578125" style="92" customWidth="1"/>
    <col min="4" max="4" width="12.5703125" style="92" customWidth="1"/>
    <col min="5" max="16384" width="9.140625" style="92"/>
  </cols>
  <sheetData>
    <row r="1" spans="1:6" x14ac:dyDescent="0.15">
      <c r="A1" s="92" t="s">
        <v>103</v>
      </c>
    </row>
    <row r="2" spans="1:6" ht="45" x14ac:dyDescent="0.25">
      <c r="A2" s="4" t="s">
        <v>96</v>
      </c>
      <c r="B2" s="4" t="s">
        <v>97</v>
      </c>
      <c r="C2" s="331" t="s">
        <v>98</v>
      </c>
      <c r="D2" s="4" t="s">
        <v>99</v>
      </c>
    </row>
    <row r="3" spans="1:6" ht="15" x14ac:dyDescent="0.25">
      <c r="A3" t="s">
        <v>100</v>
      </c>
      <c r="B3">
        <v>130</v>
      </c>
      <c r="C3" s="90">
        <f>'[1]Brandstofkosten PBL 29092015'!F8</f>
        <v>0.13171236266080372</v>
      </c>
      <c r="D3"/>
      <c r="F3" s="93">
        <f t="shared" ref="F3:F5" si="0">C3/$C$6</f>
        <v>1.0483870967741935</v>
      </c>
    </row>
    <row r="4" spans="1:6" ht="15" x14ac:dyDescent="0.25">
      <c r="A4" t="s">
        <v>61</v>
      </c>
      <c r="B4">
        <v>176</v>
      </c>
      <c r="C4" s="90">
        <f>C3*B4/B3</f>
        <v>0.17831827560231889</v>
      </c>
      <c r="D4">
        <v>20</v>
      </c>
      <c r="F4" s="93">
        <f t="shared" si="0"/>
        <v>1.4193548387096775</v>
      </c>
    </row>
    <row r="5" spans="1:6" ht="15" x14ac:dyDescent="0.25">
      <c r="A5" t="s">
        <v>101</v>
      </c>
      <c r="B5">
        <v>111</v>
      </c>
      <c r="C5" s="90">
        <f>C3*B5/B3</f>
        <v>0.11246209427191702</v>
      </c>
      <c r="D5">
        <v>35</v>
      </c>
      <c r="F5" s="93">
        <f t="shared" si="0"/>
        <v>0.89516129032258063</v>
      </c>
    </row>
    <row r="6" spans="1:6" ht="15" x14ac:dyDescent="0.25">
      <c r="A6" t="s">
        <v>102</v>
      </c>
      <c r="B6">
        <v>124</v>
      </c>
      <c r="C6" s="90">
        <f>C3*B6/B3</f>
        <v>0.12563333053799738</v>
      </c>
      <c r="D6">
        <v>45</v>
      </c>
      <c r="F6" s="93">
        <f>C6/$C$6</f>
        <v>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J26"/>
  <sheetViews>
    <sheetView topLeftCell="A4" zoomScaleNormal="100" workbookViewId="0">
      <selection activeCell="J15" sqref="J15"/>
    </sheetView>
  </sheetViews>
  <sheetFormatPr defaultRowHeight="11.25" x14ac:dyDescent="0.15"/>
  <cols>
    <col min="1" max="2" width="9.140625" style="346"/>
    <col min="3" max="3" width="19.85546875" style="346" bestFit="1" customWidth="1"/>
    <col min="4" max="4" width="6.5703125" style="346" customWidth="1"/>
    <col min="5" max="5" width="16.7109375" style="346" bestFit="1" customWidth="1"/>
    <col min="6" max="6" width="12.85546875" style="346" bestFit="1" customWidth="1"/>
    <col min="7" max="7" width="12.7109375" style="346" bestFit="1" customWidth="1"/>
    <col min="8" max="8" width="12.7109375" style="346" customWidth="1"/>
    <col min="9" max="9" width="9" style="346" bestFit="1" customWidth="1"/>
    <col min="10" max="10" width="10.42578125" style="346" bestFit="1" customWidth="1"/>
    <col min="11" max="16384" width="9.140625" style="346"/>
  </cols>
  <sheetData>
    <row r="9" spans="3:10" x14ac:dyDescent="0.15">
      <c r="C9" s="150" t="s">
        <v>187</v>
      </c>
      <c r="D9" s="151"/>
      <c r="E9" s="152" t="s">
        <v>87</v>
      </c>
      <c r="F9" s="152" t="s">
        <v>173</v>
      </c>
      <c r="G9" s="151"/>
      <c r="H9" s="151"/>
      <c r="I9" s="153">
        <v>1.1033057851239669</v>
      </c>
      <c r="J9" s="154"/>
    </row>
    <row r="10" spans="3:10" x14ac:dyDescent="0.15">
      <c r="C10" s="155"/>
      <c r="D10" s="96"/>
      <c r="E10" s="77" t="s">
        <v>77</v>
      </c>
      <c r="F10" s="76" t="s">
        <v>70</v>
      </c>
      <c r="G10" s="77"/>
      <c r="H10" s="77"/>
      <c r="I10" s="77">
        <v>2018</v>
      </c>
      <c r="J10" s="156"/>
    </row>
    <row r="11" spans="3:10" x14ac:dyDescent="0.15">
      <c r="C11" s="350"/>
      <c r="D11" s="333"/>
      <c r="E11" s="335" t="s">
        <v>81</v>
      </c>
      <c r="F11" s="335" t="s">
        <v>80</v>
      </c>
      <c r="G11" s="335" t="s">
        <v>82</v>
      </c>
      <c r="H11" s="351"/>
      <c r="I11" s="335" t="s">
        <v>73</v>
      </c>
      <c r="J11" s="335" t="s">
        <v>74</v>
      </c>
    </row>
    <row r="12" spans="3:10" x14ac:dyDescent="0.15">
      <c r="C12" s="333"/>
      <c r="D12" s="333"/>
      <c r="E12" s="335" t="s">
        <v>68</v>
      </c>
      <c r="F12" s="335" t="s">
        <v>71</v>
      </c>
      <c r="G12" s="335" t="s">
        <v>72</v>
      </c>
      <c r="H12" s="335" t="s">
        <v>217</v>
      </c>
      <c r="I12" s="335" t="s">
        <v>83</v>
      </c>
      <c r="J12" s="335" t="s">
        <v>69</v>
      </c>
    </row>
    <row r="13" spans="3:10" x14ac:dyDescent="0.15">
      <c r="C13" s="333" t="s">
        <v>50</v>
      </c>
      <c r="D13" s="333" t="s">
        <v>66</v>
      </c>
      <c r="E13" s="335">
        <v>0.28039999999999998</v>
      </c>
      <c r="F13" s="352">
        <v>3843</v>
      </c>
      <c r="G13" s="353">
        <v>1077.5771999999999</v>
      </c>
      <c r="H13" s="354">
        <f>I13*G13</f>
        <v>1188.8971586776859</v>
      </c>
      <c r="I13" s="355">
        <v>1.1033057851239669</v>
      </c>
      <c r="J13" s="356">
        <v>0.30936694214876032</v>
      </c>
    </row>
    <row r="14" spans="3:10" x14ac:dyDescent="0.15">
      <c r="C14" s="333" t="s">
        <v>67</v>
      </c>
      <c r="D14" s="333" t="s">
        <v>66</v>
      </c>
      <c r="E14" s="335">
        <v>0.22389999999999999</v>
      </c>
      <c r="F14" s="352">
        <v>1349.6863259231218</v>
      </c>
      <c r="G14" s="353">
        <v>302.19476837418694</v>
      </c>
      <c r="H14" s="354">
        <f>I14*G14</f>
        <v>333.41323618143764</v>
      </c>
      <c r="I14" s="355">
        <v>1.1033057851239669</v>
      </c>
      <c r="J14" s="356">
        <v>0.24703016528925617</v>
      </c>
    </row>
    <row r="15" spans="3:10" x14ac:dyDescent="0.15">
      <c r="C15" s="351"/>
      <c r="D15" s="351"/>
      <c r="E15" s="351"/>
      <c r="F15" s="357">
        <f>SUM(F13:F14)</f>
        <v>5192.6863259231213</v>
      </c>
      <c r="G15" s="351"/>
      <c r="H15" s="358">
        <f>SUM(H13:H14)</f>
        <v>1522.3103948591236</v>
      </c>
      <c r="I15" s="351"/>
      <c r="J15" s="359">
        <f>H15/F15</f>
        <v>0.29316432753879029</v>
      </c>
    </row>
    <row r="19" spans="3:10" x14ac:dyDescent="0.15">
      <c r="C19" s="194" t="s">
        <v>50</v>
      </c>
      <c r="D19" s="205" t="s">
        <v>61</v>
      </c>
      <c r="E19" s="152">
        <v>0.53269999999999995</v>
      </c>
      <c r="F19" s="206">
        <v>307.44</v>
      </c>
      <c r="G19" s="207">
        <v>163.77328799999998</v>
      </c>
      <c r="H19" s="347">
        <f>I19*G19</f>
        <v>180.69201609917354</v>
      </c>
      <c r="I19" s="208">
        <v>1.1033057851239669</v>
      </c>
      <c r="J19" s="209">
        <v>0.58773099173553711</v>
      </c>
    </row>
    <row r="20" spans="3:10" x14ac:dyDescent="0.15">
      <c r="C20" s="155" t="s">
        <v>67</v>
      </c>
      <c r="D20" s="96" t="s">
        <v>61</v>
      </c>
      <c r="E20" s="77">
        <v>0.40310000000000001</v>
      </c>
      <c r="F20" s="158">
        <v>382.35173751128832</v>
      </c>
      <c r="G20" s="159">
        <v>154.12598539080034</v>
      </c>
      <c r="H20" s="347">
        <f>I20*G20</f>
        <v>170.04809131960204</v>
      </c>
      <c r="I20" s="161">
        <v>1.1033057851239669</v>
      </c>
      <c r="J20" s="160">
        <v>0.44474256198347117</v>
      </c>
    </row>
    <row r="21" spans="3:10" x14ac:dyDescent="0.15">
      <c r="F21" s="348">
        <f>SUM(F19:F20)</f>
        <v>689.79173751128837</v>
      </c>
      <c r="H21" s="349">
        <f>SUM(H19:H20)</f>
        <v>350.74010741877555</v>
      </c>
      <c r="J21" s="349">
        <f>H21/F21</f>
        <v>0.50847246834851467</v>
      </c>
    </row>
    <row r="24" spans="3:10" x14ac:dyDescent="0.15">
      <c r="C24" s="155"/>
      <c r="D24" s="96" t="s">
        <v>62</v>
      </c>
      <c r="E24" s="77">
        <v>0.35510000000000003</v>
      </c>
      <c r="F24" s="158">
        <v>973.56</v>
      </c>
      <c r="G24" s="159">
        <v>345.71115600000002</v>
      </c>
      <c r="H24" s="347">
        <f>I24*G24</f>
        <v>381.42511839669424</v>
      </c>
      <c r="I24" s="161">
        <v>1.1033057851239669</v>
      </c>
      <c r="J24" s="160">
        <v>0.3917838842975207</v>
      </c>
    </row>
    <row r="25" spans="3:10" x14ac:dyDescent="0.15">
      <c r="C25" s="155"/>
      <c r="D25" s="96" t="s">
        <v>62</v>
      </c>
      <c r="E25" s="77">
        <v>0.28789999999999999</v>
      </c>
      <c r="F25" s="158">
        <v>494.26193656558979</v>
      </c>
      <c r="G25" s="159">
        <v>142.29801153723329</v>
      </c>
      <c r="H25" s="347">
        <f>I25*G25</f>
        <v>156.99821934066648</v>
      </c>
      <c r="I25" s="161">
        <v>1.1033057851239669</v>
      </c>
      <c r="J25" s="160">
        <v>0.31764173553719005</v>
      </c>
    </row>
    <row r="26" spans="3:10" x14ac:dyDescent="0.15">
      <c r="F26" s="348">
        <f>SUM(F24:F25)</f>
        <v>1467.8219365655898</v>
      </c>
      <c r="H26" s="349">
        <f>SUM(H24:H25)</f>
        <v>538.42333773736073</v>
      </c>
      <c r="J26" s="349">
        <f>H26/F26</f>
        <v>0.36681788459788511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3</vt:i4>
      </vt:variant>
    </vt:vector>
  </HeadingPairs>
  <TitlesOfParts>
    <vt:vector size="12" baseType="lpstr">
      <vt:lpstr>Overzicht tarieven</vt:lpstr>
      <vt:lpstr>Var Kosten Vracht 2018</vt:lpstr>
      <vt:lpstr>CBS Brandstofkosten</vt:lpstr>
      <vt:lpstr>CPI CBS</vt:lpstr>
      <vt:lpstr>CBS Km 2018</vt:lpstr>
      <vt:lpstr>Verdeling wegtypen PBL</vt:lpstr>
      <vt:lpstr>Kostenbarometer16</vt:lpstr>
      <vt:lpstr>Personenautos</vt:lpstr>
      <vt:lpstr>Blad1</vt:lpstr>
      <vt:lpstr>'Overzicht tarieven'!Afdrukbereik</vt:lpstr>
      <vt:lpstr>'Var Kosten Vracht 2018'!Afdrukbereik</vt:lpstr>
      <vt:lpstr>'Verdeling wegtypen PBL'!Afdrukbereik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2019-07-22T20:50:42Z</dcterms:modified>
</cp:coreProperties>
</file>